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ThisWorkbook" defaultThemeVersion="124226"/>
  <mc:AlternateContent xmlns:mc="http://schemas.openxmlformats.org/markup-compatibility/2006">
    <mc:Choice Requires="x15">
      <x15ac:absPath xmlns:x15ac="http://schemas.microsoft.com/office/spreadsheetml/2010/11/ac" url="X:\OBDGMR\2026 ROK\PRZETARGI\P-3_2026\załączniki na stronę internetową\"/>
    </mc:Choice>
  </mc:AlternateContent>
  <xr:revisionPtr revIDLastSave="0" documentId="13_ncr:1_{94D1EAF8-E7B6-4EC8-B739-1189E3E52A6C}" xr6:coauthVersionLast="47" xr6:coauthVersionMax="47" xr10:uidLastSave="{00000000-0000-0000-0000-000000000000}"/>
  <bookViews>
    <workbookView xWindow="-28920" yWindow="-120" windowWidth="29040" windowHeight="15720" xr2:uid="{00000000-000D-0000-FFFF-FFFF00000000}"/>
  </bookViews>
  <sheets>
    <sheet name="Formularz ofertowy - przetarg " sheetId="1" r:id="rId1"/>
    <sheet name="OWS" sheetId="6" r:id="rId2"/>
  </sheets>
  <definedNames>
    <definedName name="_xlnm._FilterDatabase" localSheetId="0" hidden="1">'Formularz ofertowy - przetarg '!$A$32:$H$271</definedName>
    <definedName name="_xlnm.Print_Area" localSheetId="0">'Formularz ofertowy - przetarg '!$A$1:$H$324</definedName>
    <definedName name="OLE_LINK1" localSheetId="0">'Formularz ofertowy - przetarg '!#REF!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72" i="1" l="1"/>
  <c r="H274" i="1"/>
  <c r="G273" i="1"/>
  <c r="G269" i="1"/>
  <c r="H267" i="1"/>
  <c r="G266" i="1"/>
  <c r="G267" i="1" s="1"/>
  <c r="H265" i="1"/>
  <c r="G263" i="1"/>
  <c r="G256" i="1"/>
  <c r="G257" i="1"/>
  <c r="G258" i="1"/>
  <c r="G259" i="1"/>
  <c r="G260" i="1"/>
  <c r="G252" i="1"/>
  <c r="G274" i="1" l="1"/>
  <c r="G244" i="1" l="1"/>
  <c r="G245" i="1"/>
  <c r="G246" i="1"/>
  <c r="H236" i="1" l="1"/>
  <c r="H239" i="1"/>
  <c r="H238" i="1"/>
  <c r="H234" i="1"/>
  <c r="H233" i="1"/>
  <c r="H232" i="1"/>
  <c r="H231" i="1"/>
  <c r="H230" i="1"/>
  <c r="H229" i="1"/>
  <c r="H228" i="1"/>
  <c r="H227" i="1"/>
  <c r="H226" i="1"/>
  <c r="H225" i="1"/>
  <c r="H224" i="1"/>
  <c r="H223" i="1"/>
  <c r="H221" i="1"/>
  <c r="H220" i="1"/>
  <c r="H218" i="1"/>
  <c r="H217" i="1"/>
  <c r="H216" i="1"/>
  <c r="H214" i="1"/>
  <c r="H213" i="1"/>
  <c r="H212" i="1"/>
  <c r="H211" i="1"/>
  <c r="H209" i="1"/>
  <c r="H208" i="1"/>
  <c r="H207" i="1"/>
  <c r="H198" i="1"/>
  <c r="H197" i="1"/>
  <c r="H194" i="1"/>
  <c r="H195" i="1"/>
  <c r="H196" i="1"/>
  <c r="H193" i="1"/>
  <c r="H192" i="1"/>
  <c r="H191" i="1"/>
  <c r="H177" i="1"/>
  <c r="H176" i="1"/>
  <c r="H175" i="1"/>
  <c r="H174" i="1"/>
  <c r="H173" i="1"/>
  <c r="H172" i="1"/>
  <c r="H171" i="1"/>
  <c r="H170" i="1"/>
  <c r="H169" i="1"/>
  <c r="H168" i="1"/>
  <c r="H167" i="1"/>
  <c r="H146" i="1"/>
  <c r="H145" i="1"/>
  <c r="H144" i="1"/>
  <c r="H143" i="1"/>
  <c r="H140" i="1"/>
  <c r="H141" i="1"/>
  <c r="H142" i="1"/>
  <c r="H139" i="1"/>
  <c r="H137" i="1"/>
  <c r="H138" i="1"/>
  <c r="H134" i="1"/>
  <c r="H135" i="1"/>
  <c r="H136" i="1"/>
  <c r="H133" i="1"/>
  <c r="H132" i="1"/>
  <c r="H131" i="1"/>
  <c r="H130" i="1"/>
  <c r="H129" i="1"/>
  <c r="H123" i="1"/>
  <c r="H121" i="1"/>
  <c r="H120" i="1"/>
  <c r="H119" i="1"/>
  <c r="H117" i="1"/>
  <c r="H118" i="1"/>
  <c r="H115" i="1"/>
  <c r="H116" i="1"/>
  <c r="H113" i="1"/>
  <c r="H112" i="1"/>
  <c r="H111" i="1"/>
  <c r="H110" i="1"/>
  <c r="H109" i="1"/>
  <c r="H108" i="1"/>
  <c r="H107" i="1"/>
  <c r="H106" i="1"/>
  <c r="H104" i="1"/>
  <c r="H103" i="1"/>
  <c r="H102" i="1"/>
  <c r="H101" i="1"/>
  <c r="H100" i="1"/>
  <c r="H99" i="1"/>
  <c r="H98" i="1"/>
  <c r="H97" i="1"/>
  <c r="H96" i="1"/>
  <c r="H89" i="1"/>
  <c r="H88" i="1"/>
  <c r="H87" i="1"/>
  <c r="H85" i="1"/>
  <c r="H84" i="1"/>
  <c r="H83" i="1"/>
  <c r="H81" i="1"/>
  <c r="H80" i="1"/>
  <c r="H79" i="1"/>
  <c r="H77" i="1"/>
  <c r="H75" i="1"/>
  <c r="H74" i="1"/>
  <c r="H73" i="1"/>
  <c r="H72" i="1"/>
  <c r="H70" i="1"/>
  <c r="H69" i="1"/>
  <c r="H68" i="1"/>
  <c r="H67" i="1"/>
  <c r="H66" i="1"/>
  <c r="H65" i="1"/>
  <c r="H64" i="1"/>
  <c r="H63" i="1"/>
  <c r="H62" i="1"/>
  <c r="H61" i="1"/>
  <c r="H50" i="1"/>
  <c r="H51" i="1"/>
  <c r="H52" i="1"/>
  <c r="H53" i="1"/>
  <c r="H54" i="1"/>
  <c r="H55" i="1"/>
  <c r="H56" i="1"/>
  <c r="H57" i="1"/>
  <c r="H58" i="1"/>
  <c r="H59" i="1"/>
  <c r="H60" i="1"/>
  <c r="H49" i="1"/>
  <c r="H48" i="1"/>
  <c r="H47" i="1"/>
  <c r="H46" i="1"/>
  <c r="H45" i="1"/>
  <c r="H42" i="1"/>
  <c r="H41" i="1"/>
  <c r="H40" i="1"/>
  <c r="H39" i="1"/>
  <c r="H38" i="1"/>
  <c r="H35" i="1"/>
  <c r="H34" i="1"/>
  <c r="H33" i="1"/>
  <c r="G261" i="1"/>
  <c r="H271" i="1" l="1"/>
  <c r="G242" i="1"/>
  <c r="G243" i="1"/>
  <c r="G247" i="1"/>
  <c r="G248" i="1"/>
  <c r="G249" i="1"/>
  <c r="H94" i="1" l="1"/>
  <c r="H91" i="1"/>
  <c r="H155" i="1" l="1"/>
  <c r="H93" i="1" l="1"/>
  <c r="H262" i="1" l="1"/>
  <c r="G255" i="1"/>
  <c r="H254" i="1"/>
  <c r="G253" i="1"/>
  <c r="G251" i="1"/>
  <c r="G254" i="1" l="1"/>
  <c r="G262" i="1"/>
  <c r="H180" i="1" l="1"/>
  <c r="H181" i="1"/>
  <c r="H182" i="1"/>
  <c r="H183" i="1"/>
  <c r="H184" i="1"/>
  <c r="H185" i="1"/>
  <c r="H186" i="1"/>
  <c r="H187" i="1"/>
  <c r="H179" i="1"/>
  <c r="H161" i="1"/>
  <c r="H162" i="1"/>
  <c r="H163" i="1"/>
  <c r="H164" i="1"/>
  <c r="H165" i="1"/>
  <c r="H160" i="1"/>
  <c r="H159" i="1"/>
  <c r="H158" i="1"/>
  <c r="H157" i="1"/>
  <c r="H153" i="1"/>
  <c r="H152" i="1"/>
  <c r="H151" i="1"/>
  <c r="H128" i="1"/>
  <c r="H127" i="1"/>
  <c r="H126" i="1"/>
  <c r="H125" i="1"/>
  <c r="H122" i="1"/>
  <c r="H222" i="1"/>
  <c r="H90" i="1"/>
  <c r="H86" i="1"/>
  <c r="H37" i="1"/>
  <c r="H250" i="1" l="1"/>
  <c r="G270" i="1" l="1"/>
  <c r="G268" i="1"/>
  <c r="G271" i="1" l="1"/>
  <c r="H44" i="1" l="1"/>
  <c r="H71" i="1"/>
  <c r="H76" i="1"/>
  <c r="H78" i="1"/>
  <c r="H82" i="1"/>
  <c r="H95" i="1"/>
  <c r="H114" i="1"/>
  <c r="H124" i="1"/>
  <c r="H147" i="1"/>
  <c r="H148" i="1"/>
  <c r="H149" i="1"/>
  <c r="H150" i="1"/>
  <c r="H154" i="1"/>
  <c r="H156" i="1"/>
  <c r="H166" i="1"/>
  <c r="H178" i="1"/>
  <c r="H201" i="1"/>
  <c r="H202" i="1"/>
  <c r="H203" i="1"/>
  <c r="H204" i="1"/>
  <c r="H205" i="1"/>
  <c r="H206" i="1"/>
  <c r="H210" i="1"/>
  <c r="H215" i="1"/>
  <c r="H219" i="1"/>
  <c r="H92" i="1"/>
  <c r="H188" i="1"/>
  <c r="H189" i="1"/>
  <c r="H190" i="1"/>
  <c r="H199" i="1"/>
  <c r="H200" i="1"/>
  <c r="H235" i="1"/>
  <c r="H237" i="1"/>
  <c r="H105" i="1"/>
  <c r="G264" i="1" l="1"/>
  <c r="G265" i="1" s="1"/>
  <c r="H43" i="1" l="1"/>
  <c r="H36" i="1"/>
  <c r="G250" i="1" l="1"/>
</calcChain>
</file>

<file path=xl/sharedStrings.xml><?xml version="1.0" encoding="utf-8"?>
<sst xmlns="http://schemas.openxmlformats.org/spreadsheetml/2006/main" count="542" uniqueCount="442">
  <si>
    <t>..............................................................................................</t>
  </si>
  <si>
    <t>.............................................................................................</t>
  </si>
  <si>
    <t>...........................................................................................</t>
  </si>
  <si>
    <t>OFERTA</t>
  </si>
  <si>
    <t>........................................................</t>
  </si>
  <si>
    <t>UWAGA 1:</t>
  </si>
  <si>
    <t>1. Do reprezentowania mnie (nas) w przetargu upoważniam(-y):</t>
  </si>
  <si>
    <t>a). ................................................................................................................................................. ,</t>
  </si>
  <si>
    <t>b). ................................................................................................................................................. ,</t>
  </si>
  <si>
    <t>3. Załącznikami do niniejszej oferty są:</t>
  </si>
  <si>
    <t>na pozycję(-e) przetargową(-e) nr ……………………………………..</t>
  </si>
  <si>
    <t>Nr poz. przet.</t>
  </si>
  <si>
    <t>(imię i nazwisko)</t>
  </si>
  <si>
    <t>(adres zamieszkania)</t>
  </si>
  <si>
    <t>(nazwa podmiotu)</t>
  </si>
  <si>
    <t>(adres siedziby)</t>
  </si>
  <si>
    <t>Rok prod.</t>
  </si>
  <si>
    <t>do „Regulaminu przetargu 
publicznego na sprzedaż rzeczy 
ruchomych niekoncesjonowanych”</t>
  </si>
  <si>
    <t>- uważam(-y) się za związanego (-ych) niniejszą ofertą począwszy od upływu terminu składania ofert do czasu zawarcia umowy sprzedaży;</t>
  </si>
  <si>
    <t>Obowiązek informacyjny Agencji Mienia Wojskowego w przypadku pozyskiwania danych osobowych w zakresie obrotu rzeczami ruchomymi niekoncesjonowanymi</t>
  </si>
  <si>
    <t>Tel. ……………………………………………</t>
  </si>
  <si>
    <t>Oświadczam, że zapoznałam/zapoznałem się z powyższą informacją zgodną z art. 13 RODO.</t>
  </si>
  <si>
    <t>e-mail - ………………………………………………………………………………………</t>
  </si>
  <si>
    <t>..........................................................................................................................................................................................................................</t>
  </si>
  <si>
    <t>.............................., dnia .......................</t>
  </si>
  <si>
    <t>………………………………………………………………………………………………………………………………………………….</t>
  </si>
  <si>
    <t>- numer konta na które ma być zwrócone wadium .............................................................................................................................................</t>
  </si>
  <si>
    <t>Oświadczam, że:</t>
  </si>
  <si>
    <t>Nr fabryczny</t>
  </si>
  <si>
    <t>Cena wywoławcza netto (zł) za poz. przet.</t>
  </si>
  <si>
    <t>Nazwa odpadów</t>
  </si>
  <si>
    <t>Nazwa rzeczy ruchomych niekoncesjonowanych</t>
  </si>
  <si>
    <t>UWAGA 2:</t>
  </si>
  <si>
    <t xml:space="preserve"> - akceptuję(-my) zasadnicze warunki umowy sprzedaży i w przypadku wybrania mojej (naszej) oferty zobowiązuję(-my) się do jej podpisania na warunkach określonych przez organizatora przetargu w zaproszeniu, jeżeli jest wymagana przez organizatora przetargu.</t>
  </si>
  <si>
    <t>2. Osobą do kontaktu w sprawie odbioru zakupionego mienia jest: …………...………………...…………...…….… tel. ……..................…</t>
  </si>
  <si>
    <r>
      <rPr>
        <b/>
        <sz val="11"/>
        <color theme="1"/>
        <rFont val="Times New Roman"/>
        <family val="1"/>
        <charset val="238"/>
      </rPr>
      <t>Wyrażam zgodę</t>
    </r>
    <r>
      <rPr>
        <sz val="11"/>
        <color theme="1"/>
        <rFont val="Times New Roman"/>
        <family val="1"/>
        <charset val="238"/>
      </rPr>
      <t xml:space="preserve"> na przesłanie zawiadomienia o wyniku przetargu drogą elektroniczną na adres: </t>
    </r>
  </si>
  <si>
    <t>Wysokość 
wadium (zł)</t>
  </si>
  <si>
    <t xml:space="preserve"> - wadium w wysokości …………...……….....……… zostało wniesione.</t>
  </si>
  <si>
    <t>Postanowienia zawarte w niniejszych OWS mogą być zmieniane jedynie w formie pisemnej pod rygorem nieważności.</t>
  </si>
  <si>
    <t>Na wybrane przez Sprzedawcę pozycje przetargowe, zawarta zostanie pisemna umowa sprzedaży, która wyłącza stosowanie OWS tylko w zakresie uregulowanym w niej w sposób odmienny. Pisemna umowa sprzedaży może zawierać dodatkowe uregulowania nie ujęte w OWS.</t>
  </si>
  <si>
    <t>Sprzedawca zastrzega sobie prawo przesunięcia terminu rozpoczęcia przetargu, wycofania z przetargu poszczególnych pozycji przetargowych oraz unieważnienia przetargu bez podania przyczyny i bez możliwości dochodzenia jakichkolwiek roszczeń oraz odszkodowań przez uczestników przetargu na każdym jego etapie.</t>
  </si>
  <si>
    <t>Zawiadomienie Oferenta o przyjęciu oferty oznacza zawarcie umowy sprzedaży w trybie przetargu.</t>
  </si>
  <si>
    <t>W przypadku uznania przez Sprzedawcę zgłoszonej niezgodności stanu faktycznego RRN z ofertą sprzedaży, Nabywca ma prawo zrezygnować z zakupu bez prawa do odszkodowania i rekompensaty. Uprawnienie Nabywcy do rezygnacji z zakupu ogranicza się wyłącznie do RRN uznanych za niezgodne z ofertą sprzedaży.</t>
  </si>
  <si>
    <t>Za datę przejścia prawa własności zakupionych od Sprzedawcy RRN oraz ryzyka przypadkowej utraty/uszkodzenia przedmiotu umowy sprzedaży, uważa się datę podpisania przez Nabywcę i osobę wydającą dowodu wydania WZ.</t>
  </si>
  <si>
    <t>Warunkiem realizacji odbioru jest dokonanie zapłaty za zakupione RRN, podpisanie przez Nabywcę umowy sprzedaży i jej przekazanie Sprzedawcy (jeżeli pisemna umowa sprzedaży była wymagana przez Sprzedawcę) oraz posiadanie i okazanie dokumentu wydania WZ.</t>
  </si>
  <si>
    <t>Oferent oświadcza, że znana mu jest jakość odpadów, sposób ich magazynowania i możliwości załadunkowe.</t>
  </si>
  <si>
    <t>Sprzedawca zastrzega sobie prawo do potrącenia naliczonych kar umownych z wpłaconej przez Nabywcę kwoty na poczet niezrealizowanej części umowy.</t>
  </si>
  <si>
    <t>Sprzedawca zastrzega możliwość dochodzenia odszkodowania uzupełniającego w przypadku zaistnienia szkody przewyższającej wysokość kar umownych.</t>
  </si>
  <si>
    <t>Wymagane przez RODO informacje dotyczące przetwarzania Państwa danych osobowych zostały zamieszczone na stronie internetowej www.amw.com.pl w zakładce: „Uzbrojenie i sprzęt wojskowy – Informacje – Polityka prywatności”, dostępne są w siedzibie Sprzedawcy oraz zostaną przekazane w momencie pozyskiwania danych osobowych.</t>
  </si>
  <si>
    <t>Ewentualne sprawy sporne będą rozstrzygane przez sąd właściwy dla siedziby Sprzedawcy.</t>
  </si>
  <si>
    <t>(PESEL)*</t>
  </si>
  <si>
    <t>* PESEL podawany dobrowolnie na etapie składania oferty w celu przyspieszenia procesu zawarcia umowy (podlega anonimiazacji dla oferentów, których oferty nie zostały przyjęte).</t>
  </si>
  <si>
    <t xml:space="preserve"> - Sprzedający umożliwił mi dokonanie oględzin rzeczy ruchomych niekoncesjonowanych oraz zapoznanie się z ich parametrami i jakością;</t>
  </si>
  <si>
    <t xml:space="preserve"> - znany jest mi fakt zużycia eksploatacyjnego rzeczy ruchomych niekoncesjonowanych;</t>
  </si>
  <si>
    <t xml:space="preserve">- że zapoznałem się z „Deklaracją antykorupcyjną Kierownictwa Agencji Mienia Wojskowego” </t>
  </si>
  <si>
    <t xml:space="preserve"> - że reprezentowana przeze mnie organizacja zobowiązuje się do zapobiegania czynom korupcyjnym na swoją korzyść wobec Agencji Mienia Wojskowego. </t>
  </si>
  <si>
    <t>pieczęć firmowa i własnoręczny czytelny podpis 
(imię i nazwisko) osoby/osób upoważnionej(-ych) do składania oferty</t>
  </si>
  <si>
    <t>- jestem świadomy prawa Sprzedajacego do potrącenia wymagalnych wierzytelności, zgodnie z art. 498 Kodeksu cywilnego z wpłaconego wadium.</t>
  </si>
  <si>
    <t>Wartość oferowana netto (zł) /iloczyn kol. 3 i 5/</t>
  </si>
  <si>
    <t xml:space="preserve"> - znany jest mi stan techniczny rzeczy ruchomych niekoncesjonowanych i nabywam je w takim stanie technicznym i w ukompletowaniu, 
w jakim znajdują się w dniu wydania, na okoliczność czego zostanie podpisany dowód wydania WZ oraz zrzekam się w stosunku do Sprzedającego ewentualnych roszczeń z tytułu wad, uszkodzeń rzeczy ruchomych niekoncesjonowanych i szkód przez nie wyrządzonych. W szczególności Strony wyłączają odpowiedzialność odszkodowawczą Sprzedającego z tytułu rękojmi za wady fizyczne przedmiotu Umowy. Wyłączenie odpowiedzialności Sprzedającego z tytułu rękojmi dotyczy umów z Kupującymi będącymi przedsiębiorcami lub osobami fizycznymi zawierającymi umowę bezpośrednio związaną z ich działalnością gospodarczą lub zawodową,  w szczególności wynikającą z przedmiotu wykonywanej przez nie działalności gospodarczej, udostępnionego na podstawie przepisów o Centralnej Ewidencji i Informacji o Działalności Gospodarczej, stosownie do treści art. 558 § 1 Kodeksu cywilnego;</t>
  </si>
  <si>
    <t>** niepotrzebne skreślić</t>
  </si>
  <si>
    <t>Organizatorem przetargu publicznego na sprzedaż rzeczy ruchomych niekoncesjonowanych, w tym odpadów (określonych dalej - RRN) jest Oddział Regionalny Agencji Mienia Wojskowego, zwany dalej Sprzedawcą.</t>
  </si>
  <si>
    <t>Przetarg odbędzie się w miejscu i terminie określonym w obwieszczeniu o przetargu publicznym zamieszczonym na stronie internetowej AMW i w BIP AMW: www.amw.com.pl, w zakładce „Uzbrojenie i sprzęt wojskowy – Sprzęt wojskowy i wyposażenie – Sprzedaż przetargowa”.</t>
  </si>
  <si>
    <t>Przedmiotem sprzedaży są RRN, po cenie nie niższej niż cena wywoławcza, ujęte w obwieszczeniu o przetargu publicznym (określone dalej – oferta sprzedaży).</t>
  </si>
  <si>
    <t>W przypadku braku pełnej jednoznaczności w dokumentach dołączonych do oferty pisemnej i stanowiącej jej integralną część komisja może podjąć decyzję o możliwości ich uzupełnienia lub przedstawieniu pisemnego wyjaśnienia przez Oferenta w wyznaczonym terminie. Komisja może zwrócić się do Oferenta o uzupełnienie oferty o brakujące dokumenty.</t>
  </si>
  <si>
    <t>Wadium złożone przez Nabywcę ulega zarachowaniu na poczet ceny nabycia.</t>
  </si>
  <si>
    <t>Sprzedawca wystawi fakturę zgodnie z obowiązującymi przepisami. W przypadku uznania przez Sprzedawcę niezgodności stanu faktycznego RRN z ofertą sprzedaży w zakresie ilości RRN, która powinna zostać odnotowana na dokumencie wydania WZ podczas odbioru, Sprzedawca wystawi fakturę korygującą uwzgledniającą stan faktyczny.</t>
  </si>
  <si>
    <t>Sprzęt oferowany/sprzedawany w przetargu jest niesprawny technicznie i wydawany bez instrukcji obsługi. Niesprawność oferowanego do sprzedaży sprzętu obejmuje swym zakresem, w szczególności: zniszczenia naturalne i eksploatacyjne, uszkodzenia, usterki, a także niekompletność podzespołów.</t>
  </si>
  <si>
    <t>Nabywca odpadów zobowiązany będzie również do potwierdzenia odbioru odpadów, w „Karcie przekazania odpadów” wystawionej przez wytwórcę odpadów, w sposób zgodny z obowiązującymi przepisami prawa (za wyjątkiem osób fizycznych i jednostek organizacyjnych niebędących przedsiębiorcami nabywających odpady na potrzeby własne).</t>
  </si>
  <si>
    <t>W przypadku przekroczenia przez Nabywcę terminu odbioru RRN, o którym mowa w pkt. 3 obwieszczenia o przetargu publicznym, Sprzedawca naliczy karę umowną za nieterminowy odbiór w wysokości 0,2% wartości netto odebranych po terminie RRN za każdy dzień opóźnienia w odbiorze, jednak nie więcej niż 20% wartości netto odebranych po terminie RRN.</t>
  </si>
  <si>
    <t xml:space="preserve">W przypadku odstąpienia od Umowy w całości lub w części przez Nabywcę lub Sprzedawcę z przyczyn nie leżących po stronie Sprzedawcy, Sprzedawca obciąży Nabywcę karą umowną w wysokości 20% wartości nabycia netto (zł) niezrealizowanej/ych pozycji przetargowej/ych. Oświadczenie o odstąpieniu od Umowy wymaga zachowania formy pisemnej oraz wskazania przyczyny uzasadniającej odstąpienie od Umowy. </t>
  </si>
  <si>
    <t xml:space="preserve">Oferent składający ofertę jako osoba fizyczna </t>
  </si>
  <si>
    <t>Oferent składający ofertę jako osoba prawna,
w tym: osoba fizyczna prowadząca działalności gospodarczą,</t>
  </si>
  <si>
    <t>NIP/KRS</t>
  </si>
  <si>
    <t>Oferuję(-my) następującą wartość netto (kolumna nr 6) oraz cenę jednostkową netto (kolumna nr 5)</t>
  </si>
  <si>
    <t>(zaoferowana wartość netto i cena jednostkowa netto powinna być podana z dokładnością do dwóch miejsc po przecinku)</t>
  </si>
  <si>
    <t>Załącznik nr 22</t>
  </si>
  <si>
    <t>3) Poświadczona za zgodność z oryginałem kopia aktualnego na dzień przetargu zaświadczenia o wpisie do rejestru BDO, opatrzonego numerem rejestrowym, zgodnie z wymogami ustawy o odpadach.</t>
  </si>
  <si>
    <t>4) (opcja sprzedaży odpadów osobom fizycznym lub jednostkom organizacyjnym niebędącym przedsiębiorcami)
Podpisanie przez oferenta lub osobę przez niego upoważnioną oświadczenia odbioru odpadów no potrzeby własne - dotyczy osób fizycznych i jednostek organizacyjnych niebędących przedsiębiorcami.</t>
  </si>
  <si>
    <t>5) ......................................................................................................................................................................................................................</t>
  </si>
  <si>
    <t>BDO: ………………………………………….</t>
  </si>
  <si>
    <t>**** oświadczenie obowiązuje w przypadku ofert złożonych na zużyty sprzęt elektryczny i elektroniczny</t>
  </si>
  <si>
    <t>*** oświadczenie obowiązuje w przypadku ofert złożonych na zakup odpadów</t>
  </si>
  <si>
    <t xml:space="preserve"> - znany jest mi sposób magazynowania odpadów i możliwości załadunkowe***;</t>
  </si>
  <si>
    <t xml:space="preserve"> - znana jest mi jakość odpadów, stopień zanieczyszczenia oraz skład***;</t>
  </si>
  <si>
    <t xml:space="preserve"> - organizator przetargu umożliwił dokonanie oględzin odpadów ***;</t>
  </si>
  <si>
    <t>- reprezentowany przeze mnie podmiot gospodarczy jest wpisany do rejestru Marszałka Województwa właściwego ze względu na siedzibę tego podmiotu, o którym mowa w art. 49 ustawy z dnia 14 grudnia 2012 r. o odpadach (Dz. U. z 2023 r. poz. 1587, z późn. zm.), w zakresie transportu odpadów, na które składam ofertę.***</t>
  </si>
  <si>
    <r>
      <t xml:space="preserve">- reprezentowany przeze mnie podmiot gospodarczy jest wpisany do rejestru Marszałka Województwa właściwego ze względu na miejsce wykonywania działalności przez ten podmiot, o którym mowa w art. 49 ustawy z dnia 14 grudnia 2012 r. o odpadach (Dz. U. z 2023 r. poz. 1587, z późn. zm.), w zakresie gospodarowania zużytym sprzętem elektrycznym i elektronicznym, w rozumieniu ustawy z dnia 11 września 2015 r. o zużytym sprzęcie elektrycznym i elektronicznym (Dz. U. z 2024 r. poz. 573), na który składam ofertę </t>
    </r>
    <r>
      <rPr>
        <i/>
        <sz val="11"/>
        <color theme="1"/>
        <rFont val="Times New Roman"/>
        <family val="1"/>
        <charset val="238"/>
      </rPr>
      <t>(oświadczenie</t>
    </r>
    <r>
      <rPr>
        <sz val="11"/>
        <color theme="1"/>
        <rFont val="Times New Roman"/>
        <family val="1"/>
        <charset val="238"/>
      </rPr>
      <t xml:space="preserve"> </t>
    </r>
    <r>
      <rPr>
        <i/>
        <sz val="11"/>
        <color theme="1"/>
        <rFont val="Times New Roman"/>
        <family val="1"/>
        <charset val="238"/>
      </rPr>
      <t>dotyczy: ofert złożonych na zużyty sprzęt elektryczny i elektroniczny</t>
    </r>
    <r>
      <rPr>
        <sz val="11"/>
        <color theme="1"/>
        <rFont val="Times New Roman"/>
        <family val="1"/>
        <charset val="238"/>
      </rPr>
      <t>)****</t>
    </r>
  </si>
  <si>
    <t>Cena oferowana netto (zł) za poz. przet.</t>
  </si>
  <si>
    <r>
      <rPr>
        <i/>
        <sz val="11"/>
        <color theme="1"/>
        <rFont val="Times New Roman"/>
        <family val="1"/>
        <charset val="238"/>
      </rPr>
      <t xml:space="preserve">(opcja sprzedaży odpadów) </t>
    </r>
    <r>
      <rPr>
        <sz val="11"/>
        <color theme="1"/>
        <rFont val="Times New Roman"/>
        <family val="1"/>
        <charset val="238"/>
      </rPr>
      <t xml:space="preserve">
1) Poświadczona za zgodność z oryginałem kopia aktualnego na dzień przetargu zezwolenia na zbieranie lub przetwarzanie (odzysk albo unieszkodliwianie) odpadów wydanego zgodnie z wymogami ustawy z dnia 14 grudnia 2012 r. o odpadach (Dz. U. z 2023 r. poz. 1587, z późn. zm.) lub ustawy z dnia 27 kwietnia 2001 r. Prawo ochrony środowiska (Dz. U. z 2025 r. poz. 647),
2) Poświadczona za zgodność z oryginałem kopia dokumentu potwierdzającego, że w terminie: 
a) do dnia 5 marca 2020 r. oferent złożył wniosek o zmianę posiadanego zezwolenia na zbieranie lub przetwarzanie odpadów,
(w przypadku, gdy oferent nie uzyskał zmiany posiadanych uprawnień wymaganych do gospodarowania odpadami w zakresie określonym w ustawie z dnia 14 grudnia 2012 r. o odpadach)
b) nie późniejszym niż 3 miesiące przed upływem terminu obowiązywania dotychczasowego zezwolenia na zbieranie lub przetwarzanie odpadów, oferent złożył wniosek o wydanie nowego zezwolenia w tym zakresie.
(w przypadku, gdy oferentowi wygasło posiadane zezwolenie na zbieranie lub przetwarzanie odpadów)</t>
    </r>
  </si>
  <si>
    <r>
      <t xml:space="preserve"> - zapoznałem się i akceptuję zasady prowadzenia przetargu oraz zapisy Ogólnych Warunków Sprzedaży (OWS) przetargu, co do których oświadczam, że zostały mi doręczone (stanowią one drugi arkusz niniejszego pliku), jak również jestem świadom skutków ich nieprzestrzegania, ze szczególnym uwzględnieniem: 
a) warunków utraty wadium na rzecz Sprzedawcy i </t>
    </r>
    <r>
      <rPr>
        <b/>
        <sz val="11"/>
        <color theme="1"/>
        <rFont val="Times New Roman"/>
        <family val="1"/>
        <charset val="238"/>
      </rPr>
      <t>kar umownych,</t>
    </r>
    <r>
      <rPr>
        <b/>
        <sz val="11"/>
        <rFont val="Times New Roman"/>
        <family val="1"/>
        <charset val="238"/>
      </rPr>
      <t xml:space="preserve"> o których mowa w pkt. 45, 46, 47, 48, 49, 50 i 52 OWS,</t>
    </r>
    <r>
      <rPr>
        <sz val="11"/>
        <color theme="1"/>
        <rFont val="Times New Roman"/>
        <family val="1"/>
        <charset val="238"/>
      </rPr>
      <t xml:space="preserve">
b) odrzucenia złożonej przeze mnie oferty w przypadku, gdy zostanie złożona po terminie określonym w ogłoszeniu,
c) odrzucenia złożonej przeze mnie oferty w przypadku, gdy wadium zostanie wpłacone po terminie określonym w ogłoszeniu lub nie zostało wniesione w wymaganej wysokości,  
d) odrzucenia złożonej przeze mnie oferty w przypadku, gdy koperta została niewłaściwie oznaczona lub zapakowana w sposób uniemożliwiający jej jednoznaczną identyfikacje.
</t>
    </r>
  </si>
  <si>
    <t xml:space="preserve">OGÓLNE WARUNKI SPRZEDAŻY </t>
  </si>
  <si>
    <t>PRZETARG PUBLICZNY PISEMNY</t>
  </si>
  <si>
    <r>
      <t>1)</t>
    </r>
    <r>
      <rPr>
        <sz val="7"/>
        <color rgb="FF000000"/>
        <rFont val="Times New Roman"/>
        <family val="1"/>
        <charset val="238"/>
      </rPr>
      <t xml:space="preserve">      </t>
    </r>
    <r>
      <rPr>
        <sz val="12"/>
        <color rgb="FF000000"/>
        <rFont val="Times New Roman"/>
        <family val="1"/>
        <charset val="238"/>
      </rPr>
      <t>rodzaj, typ i ilość oferowanych RRN;</t>
    </r>
  </si>
  <si>
    <r>
      <t>2)</t>
    </r>
    <r>
      <rPr>
        <sz val="7"/>
        <color rgb="FF000000"/>
        <rFont val="Times New Roman"/>
        <family val="1"/>
        <charset val="238"/>
      </rPr>
      <t xml:space="preserve">      </t>
    </r>
    <r>
      <rPr>
        <sz val="12"/>
        <color rgb="FF000000"/>
        <rFont val="Times New Roman"/>
        <family val="1"/>
        <charset val="238"/>
      </rPr>
      <t>wysokość ceny wywoławczej;</t>
    </r>
  </si>
  <si>
    <r>
      <t>3)</t>
    </r>
    <r>
      <rPr>
        <sz val="7"/>
        <color rgb="FF000000"/>
        <rFont val="Times New Roman"/>
        <family val="1"/>
        <charset val="238"/>
      </rPr>
      <t xml:space="preserve">      </t>
    </r>
    <r>
      <rPr>
        <sz val="12"/>
        <color rgb="FF000000"/>
        <rFont val="Times New Roman"/>
        <family val="1"/>
        <charset val="238"/>
      </rPr>
      <t>miejsce i termin, w którym można obejrzeć RRN wystawione w przetargu;</t>
    </r>
  </si>
  <si>
    <r>
      <t>4)</t>
    </r>
    <r>
      <rPr>
        <sz val="7"/>
        <color rgb="FF000000"/>
        <rFont val="Times New Roman"/>
        <family val="1"/>
        <charset val="238"/>
      </rPr>
      <t xml:space="preserve">      </t>
    </r>
    <r>
      <rPr>
        <sz val="12"/>
        <color rgb="FF000000"/>
        <rFont val="Times New Roman"/>
        <family val="1"/>
        <charset val="238"/>
      </rPr>
      <t>wysokość wadium oraz sposób i termin jego złożenia;</t>
    </r>
  </si>
  <si>
    <r>
      <t>5)</t>
    </r>
    <r>
      <rPr>
        <sz val="7"/>
        <color rgb="FF000000"/>
        <rFont val="Times New Roman"/>
        <family val="1"/>
        <charset val="238"/>
      </rPr>
      <t xml:space="preserve">      </t>
    </r>
    <r>
      <rPr>
        <sz val="12"/>
        <color rgb="FF000000"/>
        <rFont val="Times New Roman"/>
        <family val="1"/>
        <charset val="238"/>
      </rPr>
      <t>zastrzeżenia dotyczące przepadku wadium;</t>
    </r>
  </si>
  <si>
    <r>
      <t>6)</t>
    </r>
    <r>
      <rPr>
        <sz val="7"/>
        <color rgb="FF000000"/>
        <rFont val="Times New Roman"/>
        <family val="1"/>
        <charset val="238"/>
      </rPr>
      <t xml:space="preserve">      </t>
    </r>
    <r>
      <rPr>
        <sz val="12"/>
        <color rgb="FF000000"/>
        <rFont val="Times New Roman"/>
        <family val="1"/>
        <charset val="238"/>
      </rPr>
      <t>wymóg posiadania dodatkowych dokumentów i/lub uprawnień (aktualnych zezwoleń i/lub oświadczeń) uprawniających do nabycia i obrotu RRN oraz obowiązek złożenia ich wraz z ofertą;</t>
    </r>
  </si>
  <si>
    <r>
      <t>7)</t>
    </r>
    <r>
      <rPr>
        <sz val="7"/>
        <color rgb="FF000000"/>
        <rFont val="Times New Roman"/>
        <family val="1"/>
        <charset val="238"/>
      </rPr>
      <t xml:space="preserve">      </t>
    </r>
    <r>
      <rPr>
        <sz val="12"/>
        <color rgb="FF000000"/>
        <rFont val="Times New Roman"/>
        <family val="1"/>
        <charset val="238"/>
      </rPr>
      <t xml:space="preserve">inne ważne zastrzeżenia, ograniczenia i dodatkowe informacje. </t>
    </r>
  </si>
  <si>
    <r>
      <t>2)</t>
    </r>
    <r>
      <rPr>
        <sz val="7"/>
        <color rgb="FF000000"/>
        <rFont val="Times New Roman"/>
        <family val="1"/>
        <charset val="238"/>
      </rPr>
      <t xml:space="preserve">      </t>
    </r>
    <r>
      <rPr>
        <sz val="12"/>
        <color rgb="FF000000"/>
        <rFont val="Times New Roman"/>
        <family val="1"/>
        <charset val="238"/>
      </rPr>
      <t>jest świadomy zużycia eksploatacyjnego RRN, na które planuje złożyć ofertę w celu zawarcia umowy sprzedaży;</t>
    </r>
  </si>
  <si>
    <t>Do postępowania przetargowego dopuszcza się oferty ważne. Ofertę uznaje się za ważną, jeżeli:</t>
  </si>
  <si>
    <r>
      <t>2)</t>
    </r>
    <r>
      <rPr>
        <sz val="7"/>
        <color rgb="FF000000"/>
        <rFont val="Times New Roman"/>
        <family val="1"/>
        <charset val="238"/>
      </rPr>
      <t xml:space="preserve">        </t>
    </r>
    <r>
      <rPr>
        <sz val="12"/>
        <color rgb="FF000000"/>
        <rFont val="Times New Roman"/>
        <family val="1"/>
        <charset val="238"/>
      </rPr>
      <t>jest własnoręcznie podpisana (imię i nazwisko) przez Oferenta lub osobę przez niego upoważnioną;</t>
    </r>
  </si>
  <si>
    <r>
      <t>3)</t>
    </r>
    <r>
      <rPr>
        <sz val="7"/>
        <color rgb="FF000000"/>
        <rFont val="Times New Roman"/>
        <family val="1"/>
        <charset val="238"/>
      </rPr>
      <t xml:space="preserve">        </t>
    </r>
    <r>
      <rPr>
        <sz val="12"/>
        <color rgb="FF000000"/>
        <rFont val="Times New Roman"/>
        <family val="1"/>
        <charset val="238"/>
      </rPr>
      <t>została złożona przed upływem terminu składania ofert;</t>
    </r>
  </si>
  <si>
    <r>
      <t>4)</t>
    </r>
    <r>
      <rPr>
        <sz val="7"/>
        <color rgb="FF000000"/>
        <rFont val="Times New Roman"/>
        <family val="1"/>
        <charset val="238"/>
      </rPr>
      <t xml:space="preserve">        </t>
    </r>
    <r>
      <rPr>
        <sz val="12"/>
        <color rgb="FF000000"/>
        <rFont val="Times New Roman"/>
        <family val="1"/>
        <charset val="238"/>
      </rPr>
      <t>wadium zostało wniesione w wymaganej wysokości i zostało zaksięgowane na rachunku Sprzedawcy w terminie wskazanym w obwieszczeniu o przetargu;</t>
    </r>
  </si>
  <si>
    <r>
      <t>5)</t>
    </r>
    <r>
      <rPr>
        <sz val="7"/>
        <color rgb="FF000000"/>
        <rFont val="Times New Roman"/>
        <family val="1"/>
        <charset val="238"/>
      </rPr>
      <t xml:space="preserve">        </t>
    </r>
    <r>
      <rPr>
        <sz val="12"/>
        <color rgb="FF000000"/>
        <rFont val="Times New Roman"/>
        <family val="1"/>
        <charset val="238"/>
      </rPr>
      <t>została złożona na obowiązującym u organizatora przetargu formularzu ofertowym.</t>
    </r>
  </si>
  <si>
    <t>Koperty z ofertami niewłaściwie oznaczonymi lub zapakowane w sposób uniemożliwiający ich jednoznaczną identyfikację nie zostaną dopuszczone do postępowania przetargowego.</t>
  </si>
  <si>
    <t>Oferta w formie pisemnej w wersji papierowej musi być własnoręcznie podpisana zgodnie z obowiązującym danego Oferenta sposobem reprezentacji i powinno to bezpośrednio wynikać z dokumentów dołączonych do oferty.</t>
  </si>
  <si>
    <t xml:space="preserve">Cena zaoferowana w ofercie powinna być podana w walucie polskiej (PLN), z dokładnością do dwóch miejsc po przecinku. </t>
  </si>
  <si>
    <t>Wszystkie miejsca, w których Oferent naniósł zmiany powinny być parafowane przez osobę (-y) podpisującą (-e) ofertę.</t>
  </si>
  <si>
    <t>Załączniki do formularza oferty stanowią integralną część oferty i powinny być spięte wraz z formularzem oferty.</t>
  </si>
  <si>
    <t xml:space="preserve">Oferent może, przed upływem terminu składania ofert uzupełnić/zmienić lub wycofać ofertę: </t>
  </si>
  <si>
    <r>
      <t>1)</t>
    </r>
    <r>
      <rPr>
        <sz val="7"/>
        <color rgb="FF000000"/>
        <rFont val="Times New Roman"/>
        <family val="1"/>
        <charset val="238"/>
      </rPr>
      <t xml:space="preserve">      </t>
    </r>
    <r>
      <rPr>
        <sz val="12"/>
        <color rgb="FF000000"/>
        <rFont val="Times New Roman"/>
        <family val="1"/>
        <charset val="238"/>
      </rPr>
      <t>aby wycofać ofertę, Oferent lub osoba przez niego upoważniona, składa pisemne oświadczenie, które należy przesłać pocztą/kurierem lub doręczyć do kancelarii organizatora przetargu w terminie wcześniejszym niż termin składania ofert określony w obwieszczeniu przetargowym;</t>
    </r>
  </si>
  <si>
    <t>Oferta złożona po terminie składania ofert zostanie zwrócona Oferentowi bez otwierania po zakończeniu postępowania przetargowego. Oferent ponosi wszelkie koszty związane z przygotowaniem i złożeniem oferty.</t>
  </si>
  <si>
    <t>Oferent jest związany ofertą począwszy od upływu terminu składania ofert do czasu zawarcia umowy sprzedaży.</t>
  </si>
  <si>
    <r>
      <t>1)</t>
    </r>
    <r>
      <rPr>
        <sz val="7"/>
        <color rgb="FF000000"/>
        <rFont val="Times New Roman"/>
        <family val="1"/>
        <charset val="238"/>
      </rPr>
      <t xml:space="preserve">      </t>
    </r>
    <r>
      <rPr>
        <sz val="12"/>
        <color rgb="FF000000"/>
        <rFont val="Times New Roman"/>
        <family val="1"/>
        <charset val="238"/>
      </rPr>
      <t>nie uiści ceny nabycia w terminie 7 dni kalendarzowych od dnia zawiadomienia go o przyjęciu jego oferty (tj. środki nie zostaną zaksięgowane w terminie 7 dni kalendarzowych na koncie bankowym organizatora przetargu);</t>
    </r>
  </si>
  <si>
    <r>
      <t>2)</t>
    </r>
    <r>
      <rPr>
        <sz val="7"/>
        <color rgb="FF000000"/>
        <rFont val="Times New Roman"/>
        <family val="1"/>
        <charset val="238"/>
      </rPr>
      <t xml:space="preserve">      </t>
    </r>
    <r>
      <rPr>
        <sz val="12"/>
        <color rgb="FF000000"/>
        <rFont val="Times New Roman"/>
        <family val="1"/>
        <charset val="238"/>
      </rPr>
      <t>uchyli się od zawarcia umowy sprzedaży (tj. nie odbierze zawiadomienia o przyjęciu jego oferty lub nie przekaże organizatorowi przetargu podpisanej umowy sprzedaży, jeżeli wymagana jest przez organizatora przetargu).</t>
    </r>
  </si>
  <si>
    <t xml:space="preserve">Dopuszcza się udzielenie pisemnego pełnomocnictwa obowiązującego bezterminowo (ważnego do czasu jego odwołania) lub obowiązującego na dany okres. Przedmiotowe pełnomocnictwo należy przekazać do organizatora przetargu, tj. wybranego Oddziału Regionalnego AMW.  </t>
  </si>
  <si>
    <r>
      <t xml:space="preserve">z Kupującymi będącymi przedsiębiorcami lub osobami fizycznymi zawierającymi umowę bezpośrednio związaną z ich działalnością gospodarczą lub zawodową, w szczególności wynikającą z przedmiotu wykonywanej przez nie działalności gospodarczej, udostępnionego na podstawie przepisów o Centralnej Ewidencji i Informacji o Działalności Gospodarczej, stosownie do treści art. 558 § 1 </t>
    </r>
    <r>
      <rPr>
        <i/>
        <sz val="12"/>
        <color rgb="FF000000"/>
        <rFont val="Times New Roman"/>
        <family val="1"/>
        <charset val="238"/>
      </rPr>
      <t>Kodeksu cywilnego.</t>
    </r>
  </si>
  <si>
    <r>
      <t>1)</t>
    </r>
    <r>
      <rPr>
        <sz val="7"/>
        <color rgb="FF000000"/>
        <rFont val="Times New Roman"/>
        <family val="1"/>
        <charset val="238"/>
      </rPr>
      <t xml:space="preserve">      </t>
    </r>
    <r>
      <rPr>
        <sz val="12"/>
        <color rgb="FF000000"/>
        <rFont val="Times New Roman"/>
        <family val="1"/>
        <charset val="238"/>
      </rPr>
      <t>aktualne na dzień przetargu zezwolenie na zbieranie lub przetwarzanie (odzysk albo unieszkodliwianie) odpadów wydane zgodnie z wymogami ustawy z dnia 14 grudnia 2012 r. o odpadach (Dz. U. z 2023 r. poz. 1587, z późn. zm.) lub ustawy z dnia 27 kwietnia 2001 r. Prawo ochrony środowiska (Dz. U. z 2025 r. poz. 647).</t>
    </r>
  </si>
  <si>
    <t xml:space="preserve">Ponadto, w przypadku gdy, a)      Oferent nie uzyskał zmiany posiadanych uprawnień wymaganych do gospodarowania odpadami w zakresie określonym w ustawie z dnia 14 grudnia 2012 r. o odpadach lub ustawie z dnia 27 kwietnia 2001 r. Prawo ochrony środowiska oraz ustawie z dnia 19 lipca 2019 r. o zmianie ustawy o utrzymaniu czystości i porządku w gminach oraz niektórych innych ustaw, zobowiązany jest dołączyć do oferty dokument poświadczający, że w terminie do dnia 5 marca 2020 r. złożył wniosek o zmianę posiadanej decyzji, </t>
  </si>
  <si>
    <t xml:space="preserve">lub/i </t>
  </si>
  <si>
    <r>
      <t>b)</t>
    </r>
    <r>
      <rPr>
        <sz val="7"/>
        <color theme="1"/>
        <rFont val="Times New Roman"/>
        <family val="1"/>
        <charset val="238"/>
      </rPr>
      <t xml:space="preserve">      </t>
    </r>
    <r>
      <rPr>
        <sz val="12"/>
        <color theme="1"/>
        <rFont val="Times New Roman"/>
        <family val="1"/>
        <charset val="238"/>
      </rPr>
      <t xml:space="preserve">upłynął termin obowiązywania dotychczasowego zezwolenia na zbieranie lub przetwarzanie odpadów - Oferent zobowiązany jest dołączyć do oferty dokument poświadczający, że zgodnie z art. 226a ustawy z dnia 14 grudnia 2012 r. </t>
    </r>
    <r>
      <rPr>
        <i/>
        <sz val="12"/>
        <color theme="1"/>
        <rFont val="Times New Roman"/>
        <family val="1"/>
        <charset val="238"/>
      </rPr>
      <t>o odpadach</t>
    </r>
    <r>
      <rPr>
        <sz val="12"/>
        <color theme="1"/>
        <rFont val="Times New Roman"/>
        <family val="1"/>
        <charset val="238"/>
      </rPr>
      <t xml:space="preserve"> złożył wniosek o wydanie nowych uprawnień w tym zakresie, w terminie nie późniejszym niż 3 miesiące przed upływem daty obowiązywania tych zezwoleń;</t>
    </r>
  </si>
  <si>
    <r>
      <t>2)</t>
    </r>
    <r>
      <rPr>
        <sz val="7"/>
        <color rgb="FF000000"/>
        <rFont val="Times New Roman"/>
        <family val="1"/>
        <charset val="238"/>
      </rPr>
      <t xml:space="preserve">      </t>
    </r>
    <r>
      <rPr>
        <sz val="12"/>
        <color rgb="FF000000"/>
        <rFont val="Times New Roman"/>
        <family val="1"/>
        <charset val="238"/>
      </rPr>
      <t>aktualne na dzień przetargu zaświadczenie o wpisie do rejestru BDO opatrzone numerem rejestrowym.</t>
    </r>
  </si>
  <si>
    <r>
      <t>1)</t>
    </r>
    <r>
      <rPr>
        <sz val="7"/>
        <color rgb="FF000000"/>
        <rFont val="Times New Roman"/>
        <family val="1"/>
        <charset val="238"/>
      </rPr>
      <t xml:space="preserve">        </t>
    </r>
    <r>
      <rPr>
        <sz val="12"/>
        <color rgb="FF000000"/>
        <rFont val="Times New Roman"/>
        <family val="1"/>
        <charset val="238"/>
      </rPr>
      <t>wstrzymaniu lub cofnięciu uprawnień dotyczących prowadzenia działalności związanej z gospodarowaniem odpadami;</t>
    </r>
  </si>
  <si>
    <r>
      <t>2)</t>
    </r>
    <r>
      <rPr>
        <sz val="7"/>
        <color rgb="FF000000"/>
        <rFont val="Times New Roman"/>
        <family val="1"/>
        <charset val="238"/>
      </rPr>
      <t xml:space="preserve">        </t>
    </r>
    <r>
      <rPr>
        <sz val="12"/>
        <color rgb="FF000000"/>
        <rFont val="Times New Roman"/>
        <family val="1"/>
        <charset val="238"/>
      </rPr>
      <t>utracie zdolności do prawidłowej i zgodnej z przepisami prawa realizacji odbioru i zagospodarowania odpadów;</t>
    </r>
  </si>
  <si>
    <r>
      <t>3)</t>
    </r>
    <r>
      <rPr>
        <sz val="7"/>
        <color rgb="FF000000"/>
        <rFont val="Times New Roman"/>
        <family val="1"/>
        <charset val="238"/>
      </rPr>
      <t xml:space="preserve">        </t>
    </r>
    <r>
      <rPr>
        <sz val="12"/>
        <color rgb="FF000000"/>
        <rFont val="Times New Roman"/>
        <family val="1"/>
        <charset val="238"/>
      </rPr>
      <t>jakichkolwiek postępowaniach wszczętych przeciwko Nabywcy, które mogą mieć wpływ na należytą realizację procesu odbioru i zagospodarowania zakupionych odpadów, a w szczególności dotyczących zarzutów o naruszenie przepisów dotyczących gospodarki odpadami i ochrony środowiska.</t>
    </r>
  </si>
  <si>
    <t>W przypadku zaistnienia co najmniej jednej z okoliczności wskazanej powyżej Sprzedawca zaprzestanie wydawania odpadów Nabywcy. Dodatkowo Nabywca zobowiązuje się do poniesienia pełnej odpowiedzialności za szkody spowodowane przez niego na rzecz Sprzedawcy lub wytwórcy odpadów, a związane z gospodarowaniem odpadami stanowiącymi przedmiot przetargu, w sposób sprzeczny z obowiązującymi przepisami prawa.</t>
  </si>
  <si>
    <t>Ogólne Warunki Sprzedaży (określone dalej - OWS) stanowią integralną część obwieszczenia o przetargu publicznym i umów sprzedaży zawieranych w trybie przetargu.</t>
  </si>
  <si>
    <t>Przetarg przeprowadzony będzie zgodnie z „Regulaminem przetargu publicznego na sprzedaż rzeczy ruchomych niekoncesjonowanych” wprowadzonym decyzją Prezesa Agencji Mienia Wojskowego na podstawie rozporządzenia Ministra Obrony Narodowej z dnia 27 grudnia 2016 r. w sprawie nadania statutu Agencji Mienia Wojskowego (Dz. U. z 2017 r. poz. 18) oraz „Ogólnymi Warunkami Sprzedaży przetargu publicznego pisemnego”.</t>
  </si>
  <si>
    <t>Szczegółowe informacje dotyczące przetargu zawarte są w obwieszczeniu o przetargu publicznym i zawierają m.in. następujące dane:</t>
  </si>
  <si>
    <t>Oferent przystępując do przetargu publicznego pisemnego poprzez złożenie czytelnego własnoręcznego podpisu na formularzu ofertowym przetargu oświadcza, że:</t>
  </si>
  <si>
    <t>W przypadku złożenia oferty zakupu na więcej niż jedną pozycję przetargową z obwieszczenia przetargowego, kwota wpłaconego wadium musi stanowić sumę wadiów obliczonych dla wskazanych pozycji objętych ofertą zakupu.</t>
  </si>
  <si>
    <t>Niewniesienie wadium lub wniesienie po terminie, powoduje uznanie oferty za nieważną.</t>
  </si>
  <si>
    <t>W przypadku terminowego wpłacenia niepełnej kwoty wadium przez Oferenta w stosunku do całej oferty zakupu komisja przetargowa może uznać ofertę za nieważną lub za ważną w części i zaliczyć wpłacone wadium na poczet pozycji, dla których Oferent złożył najkorzystniejszą ofertę cenową spośród wszystkich innych ofert złożonych na te pozycje.</t>
  </si>
  <si>
    <t>Oferenci składają pisemne oferty na formularzu ofertowym obowiązującym u organizatora przetargu, w wyznaczonym przez Sprzedawcę terminie i miejscu. Prowadzący przetarg dokonuje otwarcia ofert, ustala które z nich uznaje się zgodnie z obowiązującymi przepisami za ważne oraz czy Oferenci uiścili wymagane wadium, a nadto wybiera Oferenta, który zaoferował cenę najwyższą.</t>
  </si>
  <si>
    <t>Oferta na pozycje przetargowe musi być sporządzona w języku polskim, w formie pisemnej na formularzu ofertowym obowiązującym u organizatora przetargu w wersji papierowej. Oferent może złożyć ofertę częściową, tj. tylko na te pozycje, którymi jest zainteresowany lub na wszystkie pozycje zgodnie z obwieszczeniem o przetargu. Oferent nie może złożyć więcej niż jedną ofertę cenową na daną pozycję przetargową. W przypadku dwóch lub więcej ofert złożonych na daną pozycję przez jednego Oferenta oferty te podlegają odrzuceniu.</t>
  </si>
  <si>
    <t xml:space="preserve">W razie ustalenia, że kilku Oferentów zaoferowało tę samą najkorzystniejszą cenę, prowadzący przetarg postanawia o kontynuowaniu przetargu w formie licytacji między tymi Oferentami, wyznaczając jednocześnie termin i miejsce licytacji lub występuje pisemnie do Oferentów o złożenie dodatkowej oferty cenowej. </t>
  </si>
  <si>
    <t>Oferent traci złożone wadium i prawa wynikające z wyboru jego oferty, jeżeli:</t>
  </si>
  <si>
    <t xml:space="preserve">Organizator przetargu nie ujawnia osobom nieuprawnionym, w tym także potencjalnym Oferentom, wszelkich informacji o wadium, w tym w szczególności o wartości i ilości wpłaconych wadiów na daną pozycję przetargową. Oferent może uzyskać informację o zaksięgowaniu przez organizatora przetargu wniesionego przez siebie wadium wyłącznie w siedzibie OR po okazaniu dowodu tożsamości. </t>
  </si>
  <si>
    <t>Nie ujawnia się osobom nieuprawnionym, w tym także potencjalnym Oferentom informacji dotyczących ilości złożonych ofert do czasu rozpoczęcia przetargu.</t>
  </si>
  <si>
    <t>Nabywca RRN wyłoniony w drodze przetargu zobowiązany jest do odebrania mienia w terminie określonym w obwieszczeniu o przetargu publicznym. Nabywca zobowiązany jest ustalić datę odbioru z osobą odpowiedzialną za wydanie mienia. W przypadku braku możliwości odebrania mienia przez Nabywcę spowodowanego niedokonaniem ww. uzgodnienia, Nabywcy nie przysługują roszczenia z tytułu poniesionych kosztów.</t>
  </si>
  <si>
    <t>Nabywca może zgłosić Sprzedawcy niezgodność stanu faktycznego RRN z ofertą sprzedaży wyłącznie przed odbiorem RRN tj. przed podpisaniem przez Nabywcę dokumentu WZ, pod rygorem utraty uprawnień z tego tytułu.</t>
  </si>
  <si>
    <t>Odbiór zakupionych RRN (załadunek, transport) odbywa się siłami i środkami własnymi Nabywcy oraz na jego koszt. RRN zostaną wydane luzem.</t>
  </si>
  <si>
    <t>W przetargu, w imieniu osób fizycznych i prawnych, mogą uczestniczyć ich przedstawiciele. Pełnomocnictwo lub jego uwierzytelnioną kopię (potwierdzoną za zgodność z oryginałem) należy dołączyć do oferty lub przekazać komisji przetargowej w dniu przetargu. Uwierzytelnienia może dokonać np. notariusz, a także radca prawny/adwokat jeżeli jest pełnomocnikiem osób, o których mowa w zdaniu pierwszym (wzór pełnomocnictwa stanowi załącznik nr 2).</t>
  </si>
  <si>
    <t xml:space="preserve">Sprzedawane pojazdy będą wydane Nabywcy bez akumulatorów, płynów eksploatacyjnych, tablic i dowodów rejestracyjnych. </t>
  </si>
  <si>
    <t>Wyłącza się odpowiedzialność Sprzedającego z tytułu rękojmi w umowach zawartych</t>
  </si>
  <si>
    <t>Zakupu odpadów mogą dokonać przedsiębiorcy, którzy złożą wraz z ofertą potwierdzone za zgodność z oryginałem kopie nw. dokumentów związanych z gospodarowaniem odpadami:</t>
  </si>
  <si>
    <t>Nabywca odpadów zobowiązany jest do powiadomienia Sprzedawcy o terminie odbioru odpadów, co najmniej 5 dni kalendarzowych przed ich planowanym odbiorem. W przypadku braku stosownego powiadomienia odpady mogą nie zostać wydane Nabywcy, a odpowiedzialność za ewentualne powstałe w związku z tym koszty, ponosi Nabywca.</t>
  </si>
  <si>
    <t>Zaistniałe koszty ważenia odpadów, związane z realizacją ich odbioru, ponosi Nabywca odpadów.</t>
  </si>
  <si>
    <t>Sprzedawane urządzenia techniczne podlegające dozorowi technicznemu nie posiadają zezwolenia na ich eksploatację. Nabywca zobowiązany jest, przed ich dalszą eksploatacją, do przeprowadzenia badań przez upoważniony organ dozoru technicznego, zgodnie z wymogami ustawy z dnia 21 grudnia 2000 r. o dozorze technicznym (Dz. U. z 2024 r. poz. 1194).</t>
  </si>
  <si>
    <t>Sprzedawca zastrzega prawo odstąpienia od Umowy w całości lub w części wedle własnego wyboru, bez dodatkowego wezwania w przypadku nieodebrania przez Kupującego RRN w terminie 30 dni kalendarzowych od upływu terminu określonego w pkt. 3 obwieszczenia o przetargu publicznym.</t>
  </si>
  <si>
    <t>Z zastrzeżeniem postanowień pkt. 49 OWS kary umowne płatne będą w terminie do 14 dni kalendarzowych od daty doręczenia noty obciążeniowej.</t>
  </si>
  <si>
    <t>Nabywca RRN stanowiących odpady zobowiązany jest zawiadomić Sprzedawcę niezwłocznie, jednak nie później niż w terminie 2 dni roboczych od zaistnienia zdarzenia o:</t>
  </si>
  <si>
    <t>W przypadku wystąpienia okoliczności, o których pkt. 51 OWS i braku przedłożenia na wezwanie Sprzedawcy aktualnego dokumentu potwierdzającego posiadanie stosownych uprawnień w zakresie gospodarowania odpadami, Sprzedawca może odstąpić od umowy bez dodatkowego wezwania i naliczyć karę umowną w wysokości 20% wartości netto (zł) umowy.</t>
  </si>
  <si>
    <t>Do sprzedaży RRN stosuje się odpowiednie przepisy ustawy z dnia 11 marca 2004 r. o podatku od towarów i usług (Dz. U. z 2025 r. poz. 775) oraz wydanych na jej podstawie aktów wykonawczych.</t>
  </si>
  <si>
    <t>W odniesieniu do konsumentów stosuje się przepisy ustawy z dnia 30 maja 2014 r. o prawach konsumenta oraz Kodeksu cywilnego dotyczące sprzedaży konsumenckiej, z ograniczeniem odpowiedzialności Sprzedawcy z tytułu rękojmi rzeczy używanych do roku oraz z wyłączeniem odpowiedzialności Sprzedawcy z tytułu wad istniejących w dniu odbioru.</t>
  </si>
  <si>
    <r>
      <t xml:space="preserve">Do przetargu mają zastosowanie odpowiednie przepisy ustawy z dnia 23 kwietnia 1964 r. </t>
    </r>
    <r>
      <rPr>
        <i/>
        <sz val="12"/>
        <color rgb="FF000000"/>
        <rFont val="Times New Roman"/>
        <family val="1"/>
        <charset val="238"/>
      </rPr>
      <t>Kodeks cywilny</t>
    </r>
    <r>
      <rPr>
        <sz val="12"/>
        <color rgb="FF000000"/>
        <rFont val="Times New Roman"/>
        <family val="1"/>
        <charset val="238"/>
      </rPr>
      <t xml:space="preserve"> (Dz. U. z 2024 r. poz. 1061, z późn. zm.).</t>
    </r>
  </si>
  <si>
    <r>
      <t xml:space="preserve">W przypadku sprzedaży odpadów osobom fizycznym oraz jednostkom organizacyjnym niebędącym przedsiębiorcami zastosowanie mają zapisy rozporządzenia Ministra Środowiska z dnia 10 listopada 2015 r. </t>
    </r>
    <r>
      <rPr>
        <i/>
        <sz val="12"/>
        <color rgb="FF000000"/>
        <rFont val="Times New Roman"/>
        <family val="1"/>
        <charset val="238"/>
      </rPr>
      <t>w sprawie listy rodzajów odpadów, które osoby fizyczne lub jednostki organizacyjne niebędące przedsiębiorcami mogą poddawać odzyskowi na potrzeby własne, oraz dopuszczalnych metod ich odzysku</t>
    </r>
    <r>
      <rPr>
        <sz val="12"/>
        <color rgb="FF000000"/>
        <rFont val="Times New Roman"/>
        <family val="1"/>
        <charset val="238"/>
      </rPr>
      <t xml:space="preserve"> (Dz. U. z 2016 r. poz. 93). Osoby fizyczne oraz jednostki organizacyjne niebędące przedsiębiorcami w przypadku zakupu odpadów na własne potrzeby nie są zobowiązane do przedstawienia Sprzedawcy zezwoleń oraz zaświadczeń w zakresie gospodarowania odpadami, o których mowa wyżej. Jednocześnie nabywca odpadów zobowiązany będzie do podpisania oświadczenia odbioru odpadów na własne potrzeby, które jest do pobrania na stronie internetowej www.amw.com.pl, w zakładce „Uzbrojenie i sprzęt wojskowy – Sprzęt wojskowy i wyposażenie – Sprzedaż przetargowa” oraz w siedzibie Sprzedawcy.</t>
    </r>
  </si>
  <si>
    <r>
      <t xml:space="preserve">Sprzedawca oświadcza, że nie jest posiadaczem odpadów w rozumieniu art. 3 ust. 1 pkt 19 ustawy z dnia 14 grudnia 2012 r. </t>
    </r>
    <r>
      <rPr>
        <i/>
        <sz val="12"/>
        <color rgb="FF000000"/>
        <rFont val="Times New Roman"/>
        <family val="1"/>
        <charset val="238"/>
      </rPr>
      <t>o odpadach</t>
    </r>
    <r>
      <rPr>
        <sz val="12"/>
        <color rgb="FF000000"/>
        <rFont val="Times New Roman"/>
        <family val="1"/>
        <charset val="238"/>
      </rPr>
      <t xml:space="preserve"> (Dz. U. z 2023 r. poz. 1587, z późn. zm.)</t>
    </r>
  </si>
  <si>
    <r>
      <t>W Agencji Mienia Wojskowego został wdrożony system zarządzania działaniami antykorupcyjnymi. Zachęcamy do zapoznania się z „</t>
    </r>
    <r>
      <rPr>
        <i/>
        <sz val="12"/>
        <color rgb="FF000000"/>
        <rFont val="Times New Roman"/>
        <family val="1"/>
        <charset val="238"/>
      </rPr>
      <t>Deklaracją antykorupcyjną Kierownictwa Agencji Mienia Wojskowego”</t>
    </r>
    <r>
      <rPr>
        <sz val="12"/>
        <color rgb="FF000000"/>
        <rFont val="Times New Roman"/>
        <family val="1"/>
        <charset val="238"/>
      </rPr>
      <t xml:space="preserve"> dostępną na stronie internetowej www.amw.com.pl.</t>
    </r>
  </si>
  <si>
    <r>
      <t xml:space="preserve">W sprawach nieuregulowanych w OWS oraz w obwieszczeniu o przetargu publicznym zastosowanie mają odpowiednie przepisy </t>
    </r>
    <r>
      <rPr>
        <i/>
        <sz val="12"/>
        <color rgb="FF000000"/>
        <rFont val="Times New Roman"/>
        <family val="1"/>
        <charset val="238"/>
      </rPr>
      <t>Kodeksu cywilnego</t>
    </r>
    <r>
      <rPr>
        <sz val="12"/>
        <color rgb="FF000000"/>
        <rFont val="Times New Roman"/>
        <family val="1"/>
        <charset val="238"/>
      </rPr>
      <t xml:space="preserve"> i </t>
    </r>
    <r>
      <rPr>
        <i/>
        <sz val="12"/>
        <color rgb="FF000000"/>
        <rFont val="Times New Roman"/>
        <family val="1"/>
        <charset val="238"/>
      </rPr>
      <t>„Regulaminu przetargu publicznego na sprzedaż rzeczy ruchomych niekoncesjonowanych”</t>
    </r>
    <r>
      <rPr>
        <sz val="12"/>
        <color rgb="FF000000"/>
        <rFont val="Times New Roman"/>
        <family val="1"/>
        <charset val="238"/>
      </rPr>
      <t xml:space="preserve"> wprowadzonego decyzją Prezesa Agencji Mienia Wojskowego. W zakresie odpadów dodatkowo zastosowanie mają w szczególności przepisy: ustawy o odpadach, ustawy Prawo ochrony środowiska, ustawy o systemie monitorowania drogowego i kolejowego przewozu towarów oraz obrotu paliwami opałowymi.</t>
    </r>
  </si>
  <si>
    <r>
      <t>1)</t>
    </r>
    <r>
      <rPr>
        <sz val="7"/>
        <color rgb="FF000000"/>
        <rFont val="Times New Roman"/>
        <family val="1"/>
        <charset val="238"/>
      </rPr>
      <t xml:space="preserve">      </t>
    </r>
    <r>
      <rPr>
        <sz val="12"/>
        <color rgb="FF000000"/>
        <rFont val="Times New Roman"/>
        <family val="1"/>
        <charset val="238"/>
      </rPr>
      <t>Sprzedawca umożliwił dokonanie oględzin RRN i zapoznanie się z ich parametrami i jakością, na które Oferent planuje złożyć ofertę. Oferent nabywa RRN w stanie technicznym i w ukompletowaniu, w jakim znajdują się w dniu wydania i podpisania dowodu wydania WZ oraz zrzeka się wszelkich roszczeń w stosunku do Sprzedawcy z tytułu uszkodzeń i wad jakie mogą wystąpić w przyszłości;</t>
    </r>
  </si>
  <si>
    <r>
      <t>3)</t>
    </r>
    <r>
      <rPr>
        <sz val="7"/>
        <color rgb="FF000000"/>
        <rFont val="Times New Roman"/>
        <family val="1"/>
        <charset val="238"/>
      </rPr>
      <t xml:space="preserve">      </t>
    </r>
    <r>
      <rPr>
        <sz val="12"/>
        <color rgb="FF000000"/>
        <rFont val="Times New Roman"/>
        <family val="1"/>
        <charset val="238"/>
      </rPr>
      <t xml:space="preserve">zapoznał się i akceptuje zasady prowadzenia przetargu oraz zapisy OWS przetargu, co do których oświadcza, że zostały mu doręczone, jak również jest świadom skutków ich nieprzestrzegania, ze szczególnym uwzględnieniem warunków utraty wadium na rzecz Sprzedawcy i </t>
    </r>
    <r>
      <rPr>
        <b/>
        <sz val="12"/>
        <color rgb="FF000000"/>
        <rFont val="Times New Roman"/>
        <family val="1"/>
        <charset val="238"/>
      </rPr>
      <t>kar umownych, o których mowa w pkt. 45, 46, 47, 48, 49, 50 i 52.</t>
    </r>
  </si>
  <si>
    <t xml:space="preserve">Wadium złożone przez Oferentów, których oferty nie zostały przyjęte, będzie zwrócone nie później niż w ciągu 8 dni roboczych od daty zakończenia przetargu, z zastrzeżeniem prawa AMW do potrącenia wymagalnych wierzytelności, zgodnie z art. 498 Kodeksu cywilnego.
</t>
  </si>
  <si>
    <t>Mobilny symulator pacjenta iStan</t>
  </si>
  <si>
    <t>Unit dentystyczny EKODENT-X z kompresorem DK-50Z</t>
  </si>
  <si>
    <t>Filtr do oczyszczania wody przenośny FPW-300</t>
  </si>
  <si>
    <t>Paski do worka na pościel - pakiet zawierający 200 kpl.</t>
  </si>
  <si>
    <t>Samochód ciężarowo-osobowy wysokiej mobilności HONKER 2000</t>
  </si>
  <si>
    <t>Sprzęt służby łączności - pakiet zawierający 6 poz. asort., w tym: kabel telefoniczny TTWK10x2 - 200 m, wózki kablowe WZK-1 - 4 szt., zwijak do kabla PKL-2 - 2 szt.</t>
  </si>
  <si>
    <t>Samochód ciężarowo-osobowy wysokiej mobilności HONKER 2324</t>
  </si>
  <si>
    <t>Skrzynia drewniana po amunicji strzeleckiej - pakiet zawierający 100 szt.</t>
  </si>
  <si>
    <t>Przyrząd do kontroli reflektorów UPS</t>
  </si>
  <si>
    <t>Przyczepa D-662 pod urządzenie specjalne</t>
  </si>
  <si>
    <t>Zgrzewarka punktowa ZPF-40</t>
  </si>
  <si>
    <t>Nadwozie "SARNA-2"</t>
  </si>
  <si>
    <t>Zestaw remontowy ZR-2 STAR 200</t>
  </si>
  <si>
    <t>Samochód małej ładowności ogólnego przeznaczenia VOLKSWAGEN CRAFTER SYN1E – po kolizji drogowej (pojemność 2,0 l TDI)</t>
  </si>
  <si>
    <t>Osprzęt piły spalinowej - pakiet zawierający 2 poz. asort., tym: osprzęt do obcinania pali pod wodą PS-290 - 4 szt., osprzęt do cięcia lodu OPS-290/L - 1 szt.</t>
  </si>
  <si>
    <t>Samochód osobowy OPEL VECTRA BX 1.6 XEL (pojemność 1,6 l)</t>
  </si>
  <si>
    <t>Zespół spalinowo-elektryczny AB-1 (1 kW,230V, 50Hz)</t>
  </si>
  <si>
    <t>Zespół spalinowo-elektryczny PAB-2 (2 kW,230V, 50Hz)</t>
  </si>
  <si>
    <t>Oddział Regionalny AMW w Bydgoszczy</t>
  </si>
  <si>
    <t>ul. Gdańska 163a</t>
  </si>
  <si>
    <t>85-915 Bydgoszcz</t>
  </si>
  <si>
    <t>WV1ZZZSYZK9077946</t>
  </si>
  <si>
    <t>x</t>
  </si>
  <si>
    <t>2005                            2005</t>
  </si>
  <si>
    <t>05/209                                           E-9406-10-05</t>
  </si>
  <si>
    <t>WOLOZCF6931037401</t>
  </si>
  <si>
    <t>SUL242424Y0000914</t>
  </si>
  <si>
    <t>SUL23241400000058</t>
  </si>
  <si>
    <t>SUZP0A02P2Z000215</t>
  </si>
  <si>
    <t>SUZP0A02P5Z000325</t>
  </si>
  <si>
    <t>145/75</t>
  </si>
  <si>
    <t>IN07845</t>
  </si>
  <si>
    <t>IN92082</t>
  </si>
  <si>
    <t>01083930</t>
  </si>
  <si>
    <t xml:space="preserve">Agencja Mienia Wojskowego informuje, że:
1. Zgodnie z Rozporządzeniem Parlamentu Europejskiego i Rady (UE) 2016/679 z dnia 27 kwietnia 2016 r. w sprawie ochrony osób fizycznych w związku z przetwarzaniem danych osobowych i w sprawie swobodnego przepływu takich danych oraz uchylenia dyrektywy 95/46/WE (ogólne rozporządzenie o ochronie danych) dalej RODO (Dz. Urz. UE L 2016 Nr 119) – Agencja Mienia Wojskowego (AMW) 
z siedzibą w Warszawie (00-911), ul. Nowowiejska 26A, www.amw.com.pl, jest administratorem powierzonych przez Panią/Pana danych osobowych.
2. Dane kontaktowe inspektora ochrony danych: iod@amw.com.pl, adres do korespondencji: Agencja Mienia Wojskowego, ul. Nowowiejska 26A, 00-911 Warszawa, z dopiskiem „Inspektor Ochrony Danych”.
3. Przetwarzanie Pani/Pana danych osobowych następuje na podstawie art. 6 ust. 1 lit. b RODO.
4. Dane osobowe będą przetwarzane na potrzeby dokonania oględzin mienia lub realizacji przez AMW procesu obrotu rzeczami ruchomymi niekoncesjonowanymi przez okres zgodny z wymaganiami archiwizacji określonymi w przepisach prawa.
5. Podanie danych jest dobrowolne, jednak niezbędne do dokonywania zakupu w AMW rzeczy ruchomych niekoncesjonowanych. Niepodanie danych uniemożliwi zakup rzeczy ruchomych niekoncesjonowanych.
6. Posiada Pani/Pan prawo żądania dostępu do danych osobowych w Oddziale Regionalnym Agencji Mienia Wojskowego 
w Bydgoszczy, ul. Gdańska 163a, 85-915 Bydgoszcz, ich sprostowania, usunięcia lub ograniczenia przetwarzania oraz prawo do wniesienia sprzeciwu wobec przetwarzania, a także prawo do przenoszenia danych chyba, że ograniczenia w tym względzie wynikają wprost z przepisów prawa. Ponadto, przysługuje Pani/Panu prawo do wniesienia skargi do Prezesa Urzędu Ochrony Danych Osobowych.
7. Pani/Pana dane osobowe nie będą przetwarzane w sposób zautomatyzowany i nie będą poddawane profilowaniu.
8. Administrator zawiadamia, że dane osobowe nie będą przekazywane innym odbiorcom jak również do państwa trzeciego ani do organizacji międzynarodowej, jedynie przekazywane będą w niezbędnym zakresie jednostkom organizacyjnym MON i MSWiA, 
w związku z oględzinami i odbiorem rzeczy ruchomych niekoncesjonowanych oraz innym organom władzy publicznej, o ile wynika to 
z obowiązującego prawa. 
</t>
  </si>
  <si>
    <t>Przepracowane płyny zapobiegające zamarzaniu zawierające niebezpieczne substancje (kod odpadu 16 01 14*)</t>
  </si>
  <si>
    <t xml:space="preserve">Złom metali żelaznych (kod odpadu 16 01 17) </t>
  </si>
  <si>
    <t>Złom żelaza i stali (kod odpadu 17 04 05)</t>
  </si>
  <si>
    <t>A266H026418095</t>
  </si>
  <si>
    <t>Samochód średniej ładowności wysokiej mobilności STAR 266M (ładowność 5 t)</t>
  </si>
  <si>
    <t>Puszka blaszana tłoczona do amunicji strzeleckiej - pakiet zawierający 3 652 szt.  </t>
  </si>
  <si>
    <t>WF0LXXTTFL4Y62426</t>
  </si>
  <si>
    <t>Wytaczarka do bębnów hamulcowych TO-161S</t>
  </si>
  <si>
    <t>Wiertarka stołowa WS-15</t>
  </si>
  <si>
    <t>Obrabiarka uniwersalna do drewna</t>
  </si>
  <si>
    <t>Sprężarka powietrza 1JS60MT</t>
  </si>
  <si>
    <t>Szlifierka stołowa SZ-750/200</t>
  </si>
  <si>
    <t>Trolej - wózek do jazdy testowej w poślizgu - pakiet zawierający 2 szt.</t>
  </si>
  <si>
    <t>Myjka ciśnieniowa BOSCH AQUATAK 150 PRO</t>
  </si>
  <si>
    <t>Tablica interaktywna HITACHI FXDUO77</t>
  </si>
  <si>
    <t>BO6456</t>
  </si>
  <si>
    <t>IN492522</t>
  </si>
  <si>
    <t>A266H027319348</t>
  </si>
  <si>
    <t>IN28549</t>
  </si>
  <si>
    <t>IN32488</t>
  </si>
  <si>
    <t>IN32734</t>
  </si>
  <si>
    <t>IN33507</t>
  </si>
  <si>
    <r>
      <t>Żuraw ZSH 6S na samochodzie STAR-660 M1</t>
    </r>
    <r>
      <rPr>
        <i/>
        <sz val="11"/>
        <color theme="1"/>
        <rFont val="Times New Roman"/>
        <family val="1"/>
        <charset val="238"/>
      </rPr>
      <t xml:space="preserve"> (udźwig 6,3 t)</t>
    </r>
  </si>
  <si>
    <t>Samochód sanitarny FORD TRANSIT 350l</t>
  </si>
  <si>
    <t>Przepracowane inne oleje hydrauliczne (kod odpadu 13 01 13*)</t>
  </si>
  <si>
    <t>Przepracowane inne oleje silnikowe, przekładniowe i smarowe (kod odpadu 13 02 08*)</t>
  </si>
  <si>
    <r>
      <t xml:space="preserve">Zespół spalinowo-elektryczny PAD 16-3/400/R-S </t>
    </r>
    <r>
      <rPr>
        <i/>
        <sz val="11"/>
        <color theme="1"/>
        <rFont val="Times New Roman"/>
        <family val="1"/>
        <charset val="238"/>
      </rPr>
      <t xml:space="preserve">(16 kW, 400V, 50Hz) </t>
    </r>
    <r>
      <rPr>
        <sz val="11"/>
        <color theme="1"/>
        <rFont val="Times New Roman"/>
        <family val="1"/>
        <charset val="238"/>
      </rPr>
      <t>na ramie</t>
    </r>
  </si>
  <si>
    <r>
      <t xml:space="preserve">Zespół spalinowo-elektryczny PAD 16-3/400/R-S </t>
    </r>
    <r>
      <rPr>
        <i/>
        <sz val="11"/>
        <color theme="1"/>
        <rFont val="Times New Roman"/>
        <family val="1"/>
        <charset val="238"/>
      </rPr>
      <t>(16 kW, 400V, 50Hz)</t>
    </r>
    <r>
      <rPr>
        <sz val="11"/>
        <color theme="1"/>
        <rFont val="Times New Roman"/>
        <family val="1"/>
        <charset val="238"/>
      </rPr>
      <t xml:space="preserve"> na ramie</t>
    </r>
  </si>
  <si>
    <t>Prostownik BWW-24/25</t>
  </si>
  <si>
    <t>03</t>
  </si>
  <si>
    <t>Przyczepa transportowa średniej ładowności D-08 (ładowność 3,5 t)</t>
  </si>
  <si>
    <r>
      <t xml:space="preserve">Kserokopiarki i urządzenia wielofunkcyjne </t>
    </r>
    <r>
      <rPr>
        <i/>
        <sz val="11"/>
        <color theme="1"/>
        <rFont val="Times New Roman"/>
        <family val="1"/>
        <charset val="238"/>
      </rPr>
      <t>(54 szt. różnego typu)</t>
    </r>
    <r>
      <rPr>
        <sz val="11"/>
        <color theme="1"/>
        <rFont val="Times New Roman"/>
        <family val="1"/>
        <charset val="238"/>
      </rPr>
      <t xml:space="preserve"> pakiet zawierający 54 poz. asort. </t>
    </r>
    <r>
      <rPr>
        <i/>
        <sz val="11"/>
        <color theme="1"/>
        <rFont val="Times New Roman"/>
        <family val="1"/>
        <charset val="238"/>
      </rPr>
      <t>(wg oddzielnego wykazu)</t>
    </r>
  </si>
  <si>
    <r>
      <t xml:space="preserve">Tekstolit i polonit - pakiet zawierający 6 poz. asort. </t>
    </r>
    <r>
      <rPr>
        <i/>
        <sz val="11"/>
        <color theme="1"/>
        <rFont val="Times New Roman"/>
        <family val="1"/>
        <charset val="238"/>
      </rPr>
      <t>(wg oddzielnego wykazu)</t>
    </r>
    <r>
      <rPr>
        <sz val="11"/>
        <color theme="1"/>
        <rFont val="Times New Roman"/>
        <family val="1"/>
        <charset val="238"/>
      </rPr>
      <t xml:space="preserve">, w tym: tekstolit - pręty różnego typu i polonit </t>
    </r>
  </si>
  <si>
    <r>
      <t xml:space="preserve">Sprzęt służby czołgowo-samochodowej - pakiet zawierający 112 poz asort. </t>
    </r>
    <r>
      <rPr>
        <i/>
        <sz val="11"/>
        <color theme="1"/>
        <rFont val="Times New Roman"/>
        <family val="1"/>
        <charset val="238"/>
      </rPr>
      <t>(wg oddzielnego wykazu)</t>
    </r>
    <r>
      <rPr>
        <sz val="11"/>
        <color theme="1"/>
        <rFont val="Times New Roman"/>
        <family val="1"/>
        <charset val="238"/>
      </rPr>
      <t>, w tym m. in.: zawleczki, śruby, uszczelki, podkładki, pierścienie itp.</t>
    </r>
  </si>
  <si>
    <r>
      <t xml:space="preserve">Części zamienne do pojazdów marki KRAZ - pakiet zawierający 143 poz. asort. </t>
    </r>
    <r>
      <rPr>
        <i/>
        <sz val="11"/>
        <color theme="1"/>
        <rFont val="Times New Roman"/>
        <family val="1"/>
        <charset val="238"/>
      </rPr>
      <t>(wg oddzielnego wykazu),</t>
    </r>
    <r>
      <rPr>
        <sz val="11"/>
        <color theme="1"/>
        <rFont val="Times New Roman"/>
        <family val="1"/>
        <charset val="238"/>
      </rPr>
      <t xml:space="preserve"> w tym m.in.: wały napędowe, synchronizatory, tłoki, zestawy panewek itp.</t>
    </r>
  </si>
  <si>
    <r>
      <t xml:space="preserve">Części zamienne do pojazdów marki ZIŁ - pakiet zawierający 210 poz. asort. </t>
    </r>
    <r>
      <rPr>
        <i/>
        <sz val="11"/>
        <color theme="1"/>
        <rFont val="Times New Roman"/>
        <family val="1"/>
        <charset val="238"/>
      </rPr>
      <t>(wg oddzielnego wykazu),</t>
    </r>
    <r>
      <rPr>
        <sz val="11"/>
        <color theme="1"/>
        <rFont val="Times New Roman"/>
        <family val="1"/>
        <charset val="238"/>
      </rPr>
      <t xml:space="preserve"> w tym m.in.: bębny hamulca, pompy oleju, półosie mostu, sworznie, wały napędowe itp.</t>
    </r>
  </si>
  <si>
    <r>
      <t xml:space="preserve">Polowa stacja zasilania 56ZPPE-100/O/R 100KVA na ramie </t>
    </r>
    <r>
      <rPr>
        <i/>
        <sz val="11"/>
        <color theme="1"/>
        <rFont val="Times New Roman"/>
        <family val="1"/>
        <charset val="238"/>
      </rPr>
      <t>(100 kW, 400V, 50Hz)</t>
    </r>
  </si>
  <si>
    <r>
      <t xml:space="preserve">Podwozie pojazdu STAR-266M </t>
    </r>
    <r>
      <rPr>
        <i/>
        <sz val="11"/>
        <color theme="1"/>
        <rFont val="Times New Roman"/>
        <family val="1"/>
        <charset val="238"/>
      </rPr>
      <t>(po demontażu części specjalnej)</t>
    </r>
  </si>
  <si>
    <r>
      <t xml:space="preserve">Tusze i tonery - pakiet zawierający 49 poz. asort. </t>
    </r>
    <r>
      <rPr>
        <i/>
        <sz val="11"/>
        <color theme="1"/>
        <rFont val="Times New Roman"/>
        <family val="1"/>
        <charset val="238"/>
      </rPr>
      <t>(wg oddzielnego wykazu),</t>
    </r>
    <r>
      <rPr>
        <sz val="11"/>
        <color theme="1"/>
        <rFont val="Times New Roman"/>
        <family val="1"/>
        <charset val="238"/>
      </rPr>
      <t xml:space="preserve"> w tym m.in.: tusze i tonery rożnego rodzaju</t>
    </r>
  </si>
  <si>
    <r>
      <t xml:space="preserve">Wyposażenie warsztatu - pakiet zawierający 8 poz. asort. </t>
    </r>
    <r>
      <rPr>
        <i/>
        <sz val="11"/>
        <color theme="1"/>
        <rFont val="Times New Roman"/>
        <family val="1"/>
        <charset val="238"/>
      </rPr>
      <t>(wg oddzielnego wykazu),</t>
    </r>
    <r>
      <rPr>
        <sz val="11"/>
        <color theme="1"/>
        <rFont val="Times New Roman"/>
        <family val="1"/>
        <charset val="238"/>
      </rPr>
      <t xml:space="preserve"> w tym m.in.: stoły różnego typu, wanna metalowa, wózek unoszący widłowy itp.</t>
    </r>
  </si>
  <si>
    <r>
      <t xml:space="preserve">Sprzęt warsztatowy - pakiet zawierający 25 poz. asort. </t>
    </r>
    <r>
      <rPr>
        <i/>
        <sz val="11"/>
        <color theme="1"/>
        <rFont val="Times New Roman"/>
        <family val="1"/>
        <charset val="238"/>
      </rPr>
      <t xml:space="preserve">(wg oddzielnego wykazu), </t>
    </r>
    <r>
      <rPr>
        <sz val="11"/>
        <color theme="1"/>
        <rFont val="Times New Roman"/>
        <family val="1"/>
        <charset val="238"/>
      </rPr>
      <t>w tym m.in.: spawarka transformatorowa, wkrętarka, urządzenie kontrolno - pomiarowe GTO laser, szlifierki itp.</t>
    </r>
  </si>
  <si>
    <r>
      <t xml:space="preserve">Artykuły mundurowe </t>
    </r>
    <r>
      <rPr>
        <i/>
        <sz val="11"/>
        <color theme="1"/>
        <rFont val="Times New Roman"/>
        <family val="1"/>
        <charset val="238"/>
      </rPr>
      <t>(100 kpl.)</t>
    </r>
    <r>
      <rPr>
        <sz val="11"/>
        <color theme="1"/>
        <rFont val="Times New Roman"/>
        <family val="1"/>
        <charset val="238"/>
      </rPr>
      <t xml:space="preserve"> - pakiet zawierający 5 poz. asort w tym: mundur pracownika ochrony ze spodniami do półbutów rozmiar 86/175/084 - 20 kpl, mundur pracownika ochrony ze spodniami do półbutów rozmiar 86/181/084 - 20 kpl, mundur pracownika ochrony ze spodniami do półbutów rozmiar 92/190/088 - 10 kpl, mundur pracownika ochrony ze spodniami do trzewików rozmiar 86/181/084 - 30 kpl, mundur pracownika ochrony ze spodniami do trzewików rozmiar 92/184/088- 20 kpl.</t>
    </r>
  </si>
  <si>
    <r>
      <t xml:space="preserve">Półbuty galowe koloru czarnego - pakiet zawierający 50 par </t>
    </r>
    <r>
      <rPr>
        <i/>
        <sz val="11"/>
        <color theme="1"/>
        <rFont val="Times New Roman"/>
        <family val="1"/>
        <charset val="238"/>
      </rPr>
      <t>(wg oddzielnego wykazu)</t>
    </r>
  </si>
  <si>
    <r>
      <t xml:space="preserve">Artykuły mundurowe - pakiet zawierający 9 poz. asort. </t>
    </r>
    <r>
      <rPr>
        <i/>
        <sz val="11"/>
        <color theme="1"/>
        <rFont val="Times New Roman"/>
        <family val="1"/>
        <charset val="238"/>
      </rPr>
      <t>(wg oddzielnego wykazu),</t>
    </r>
    <r>
      <rPr>
        <sz val="11"/>
        <color theme="1"/>
        <rFont val="Times New Roman"/>
        <family val="1"/>
        <charset val="238"/>
      </rPr>
      <t xml:space="preserve"> w tym: koszule koloru khaki, pochewki różnego rodzaju 327 szt.</t>
    </r>
  </si>
  <si>
    <r>
      <t xml:space="preserve">Tonery i akcesoria do drukarek - pakiet zawierający 193 poz. asort. </t>
    </r>
    <r>
      <rPr>
        <i/>
        <sz val="11"/>
        <color theme="1"/>
        <rFont val="Times New Roman"/>
        <family val="1"/>
        <charset val="238"/>
      </rPr>
      <t xml:space="preserve">(wg oddzielnego wykazu), </t>
    </r>
    <r>
      <rPr>
        <sz val="11"/>
        <color theme="1"/>
        <rFont val="Times New Roman"/>
        <family val="1"/>
        <charset val="238"/>
      </rPr>
      <t>w tym m.in.: tusze, tonery, głowice, bębny, urządzenia wielofunkcyjne itp.</t>
    </r>
  </si>
  <si>
    <r>
      <t xml:space="preserve">Części zamienne do pojazdów marki KRAZ, URAL, ZIŁ- pakiet zawierający 152 poz. asort. </t>
    </r>
    <r>
      <rPr>
        <i/>
        <sz val="11"/>
        <color theme="1"/>
        <rFont val="Times New Roman"/>
        <family val="1"/>
        <charset val="238"/>
      </rPr>
      <t>(wg oddzielnego wykazu),</t>
    </r>
    <r>
      <rPr>
        <sz val="11"/>
        <color theme="1"/>
        <rFont val="Times New Roman"/>
        <family val="1"/>
        <charset val="238"/>
      </rPr>
      <t xml:space="preserve"> w tym m.in.: wał napędowy, półosie, okładziny szczęk, chłodnice itp.</t>
    </r>
  </si>
  <si>
    <r>
      <t xml:space="preserve">Części zamienne do pojazdów marki STAR - pakiet zawierający 39 poz. asort. </t>
    </r>
    <r>
      <rPr>
        <i/>
        <sz val="11"/>
        <color theme="1"/>
        <rFont val="Times New Roman"/>
        <family val="1"/>
        <charset val="238"/>
      </rPr>
      <t xml:space="preserve">(wg oddzielnego wykazu), </t>
    </r>
    <r>
      <rPr>
        <sz val="11"/>
        <color theme="1"/>
        <rFont val="Times New Roman"/>
        <family val="1"/>
        <charset val="238"/>
      </rPr>
      <t>w tym m.in.: półoś mostu, chłodnica wody, pompa oleju, strzemię resoru itp.</t>
    </r>
  </si>
  <si>
    <r>
      <t xml:space="preserve">Części zamienne do pojazdów marki POLONEZ, OPEL, FIAT, ŻUK, NYSA - pakiet zawierający 24 poz. asort. </t>
    </r>
    <r>
      <rPr>
        <i/>
        <sz val="11"/>
        <color theme="1"/>
        <rFont val="Times New Roman"/>
        <family val="1"/>
        <charset val="238"/>
      </rPr>
      <t>(wg oddzielnego wykazu),</t>
    </r>
    <r>
      <rPr>
        <sz val="11"/>
        <color theme="1"/>
        <rFont val="Times New Roman"/>
        <family val="1"/>
        <charset val="238"/>
      </rPr>
      <t xml:space="preserve"> w tym m.in.: tuleje, amortyzatory, szyba drzwi, poduszka filtra itp.</t>
    </r>
  </si>
  <si>
    <r>
      <t xml:space="preserve">Części zamienne do pojazdów marki UAZ i LUBLIN - pakiet zawierający 12 poz. asort. </t>
    </r>
    <r>
      <rPr>
        <i/>
        <sz val="11"/>
        <color theme="1"/>
        <rFont val="Times New Roman"/>
        <family val="1"/>
        <charset val="238"/>
      </rPr>
      <t>(wg oddzielnego wykazu),</t>
    </r>
    <r>
      <rPr>
        <sz val="11"/>
        <color theme="1"/>
        <rFont val="Times New Roman"/>
        <family val="1"/>
        <charset val="238"/>
      </rPr>
      <t xml:space="preserve"> w tym m.in.: resory, tłumik, filtr powietrza, koło kierownicy itp.</t>
    </r>
  </si>
  <si>
    <r>
      <t xml:space="preserve">Części zamienne do pojazdów marki JELCZ - pakiet zawierający 15 poz. asort. </t>
    </r>
    <r>
      <rPr>
        <i/>
        <sz val="11"/>
        <color theme="1"/>
        <rFont val="Times New Roman"/>
        <family val="1"/>
        <charset val="238"/>
      </rPr>
      <t xml:space="preserve">(wg oddzielnego wykazu), </t>
    </r>
    <r>
      <rPr>
        <sz val="11"/>
        <color theme="1"/>
        <rFont val="Times New Roman"/>
        <family val="1"/>
        <charset val="238"/>
      </rPr>
      <t>w tym m.in.: bęben hamulcowy, sworzeń, szczęki hamulcowe, okładzina szczęki itp.</t>
    </r>
  </si>
  <si>
    <r>
      <t xml:space="preserve">Pudełka i puszki </t>
    </r>
    <r>
      <rPr>
        <i/>
        <sz val="11"/>
        <color theme="1"/>
        <rFont val="Times New Roman"/>
        <family val="1"/>
        <charset val="238"/>
      </rPr>
      <t>(2 366 szt.)</t>
    </r>
    <r>
      <rPr>
        <sz val="11"/>
        <color theme="1"/>
        <rFont val="Times New Roman"/>
        <family val="1"/>
        <charset val="238"/>
      </rPr>
      <t xml:space="preserve"> - pakiet zawierający 4 poz. asort., w tym: puszka blaszana tłoczona do zapalnika UZRGGM dł.118 mm - 2 288 szt.; puszka metalowa lutowana do 26NB sygnałowe 290x235x175 mm - 51 szt.; skrzynia metalowa hermetyczna M548 440x210x370 mm - 27 szt.</t>
    </r>
  </si>
  <si>
    <r>
      <t xml:space="preserve">Części zamienne do pojazdów marki LUBLIN pakiet zawierający 26 poz. asort. </t>
    </r>
    <r>
      <rPr>
        <i/>
        <sz val="11"/>
        <color theme="1"/>
        <rFont val="Times New Roman"/>
        <family val="1"/>
        <charset val="238"/>
      </rPr>
      <t>(wg oddzielnego wykazu),</t>
    </r>
    <r>
      <rPr>
        <sz val="11"/>
        <color theme="1"/>
        <rFont val="Times New Roman"/>
        <family val="1"/>
        <charset val="238"/>
      </rPr>
      <t xml:space="preserve"> w tym m.in.: resory, amortyzator, szyba itp.</t>
    </r>
  </si>
  <si>
    <r>
      <t xml:space="preserve">Części zamienne do pojazdów marki ZIŁ, KRAZ, MAZ, KAMAZ pakiet zawierający 19 poz. asort. </t>
    </r>
    <r>
      <rPr>
        <i/>
        <sz val="11"/>
        <color theme="1"/>
        <rFont val="Times New Roman"/>
        <family val="1"/>
        <charset val="238"/>
      </rPr>
      <t>(wg oddzielnego wykazu),</t>
    </r>
    <r>
      <rPr>
        <sz val="11"/>
        <color theme="1"/>
        <rFont val="Times New Roman"/>
        <family val="1"/>
        <charset val="238"/>
      </rPr>
      <t xml:space="preserve"> w tym m.in.: amortyzatory, resory, zderzaki itp.</t>
    </r>
  </si>
  <si>
    <r>
      <t xml:space="preserve">Części zamienne do pojazdów marki KRAZ - pakiet zawierający 167 poz. asort. </t>
    </r>
    <r>
      <rPr>
        <i/>
        <sz val="11"/>
        <color theme="1"/>
        <rFont val="Times New Roman"/>
        <family val="1"/>
        <charset val="238"/>
      </rPr>
      <t xml:space="preserve">(wg oddzielnego wykazu), </t>
    </r>
    <r>
      <rPr>
        <sz val="11"/>
        <color theme="1"/>
        <rFont val="Times New Roman"/>
        <family val="1"/>
        <charset val="238"/>
      </rPr>
      <t>w tym m.in.: drążki kierownicze, amortyzatory, bęben hamulca, pompy oleju, strzemię resoru itp.</t>
    </r>
  </si>
  <si>
    <t>Do sprzedaży rzeczy ruchomych niekoncesjonowanych/odpadów stosuje się odpowiednie przepisy ustawy z dnia 11 marca 2004 r. 
o podatku od towarów i usług (Dz. U. z 2025 r. poz. 775 z późn. zm.) oraz wydanych na jej podstawie aktów wykonawczych.</t>
  </si>
  <si>
    <r>
      <t xml:space="preserve">oferowane ceny należy wpisywać z dokładnością do dwóch miejsc po przecinku </t>
    </r>
    <r>
      <rPr>
        <i/>
        <sz val="11"/>
        <color theme="1"/>
        <rFont val="Times New Roman"/>
        <family val="1"/>
        <charset val="238"/>
      </rPr>
      <t>(w przypadku podania ceny jednostkowej 
z dokładnością większą niż dwa miejsca po przecinku cena zostanie zaokrąglona do pełnych groszy zgodnie z zasadą: na trzecim miejscu cyfra mniejsza niż 5 - zaokrąglenie do pełnych groszy "w dół"; na trzecim miejscu po przecinku cyfra większa lub równa 
5 - zaokrąglenie do pełnych groszy "w górę")</t>
    </r>
    <r>
      <rPr>
        <sz val="11"/>
        <color theme="1"/>
        <rFont val="Times New Roman"/>
        <family val="1"/>
        <charset val="238"/>
      </rPr>
      <t>.</t>
    </r>
  </si>
  <si>
    <r>
      <t>Nawiązując do zaproszenia (obwieszczenia) z dnia 26</t>
    </r>
    <r>
      <rPr>
        <sz val="11"/>
        <rFont val="Times New Roman"/>
        <family val="1"/>
        <charset val="238"/>
      </rPr>
      <t>.05.2026 r</t>
    </r>
    <r>
      <rPr>
        <b/>
        <sz val="11"/>
        <color theme="1"/>
        <rFont val="Times New Roman"/>
        <family val="1"/>
        <charset val="238"/>
      </rPr>
      <t>.</t>
    </r>
    <r>
      <rPr>
        <sz val="11"/>
        <color theme="1"/>
        <rFont val="Times New Roman"/>
        <family val="1"/>
        <charset val="238"/>
      </rPr>
      <t xml:space="preserve"> o publicznym przetargu pisemnym nr 3/OB-DG/2026 na sprzedaż rzeczy ruchomych niekoncesjonowanych składam(-y) niniejszą ofertę 
</t>
    </r>
  </si>
  <si>
    <r>
      <t xml:space="preserve">Przetarg publiczny pisemny na sprzedaż RRN odbywa się w formie zbierania ofert. W przetargu mogą uczestniczyć osoby fizyczne i prawne, które spełniają warunki przystąpienia do przetargu określone w obwieszczeniu o przetargu i OWS, a w szczególności wniosły wadium w wysokości 10% ceny wywoławczej wybranych pozycji przetargowych i złożyły podpisaną ofertę na formularzu ofertowym. Przelew dotyczący wadium powinien zawierać adnotację: </t>
    </r>
    <r>
      <rPr>
        <b/>
        <sz val="12"/>
        <color rgb="FF000000"/>
        <rFont val="Times New Roman"/>
        <family val="1"/>
        <charset val="238"/>
      </rPr>
      <t xml:space="preserve">„Wadium na przetarg nr 3/OB-DG/2026, nr poz. przet. …, nazwa Oferenta”. </t>
    </r>
  </si>
  <si>
    <t xml:space="preserve">Wadium musi zostać zaksięgowane na rachunku organizatora przetargu w terminie do dnia 08.06.2026 r. </t>
  </si>
  <si>
    <r>
      <t>1)</t>
    </r>
    <r>
      <rPr>
        <sz val="7"/>
        <color rgb="FF000000"/>
        <rFont val="Times New Roman"/>
        <family val="1"/>
        <charset val="238"/>
      </rPr>
      <t xml:space="preserve">        </t>
    </r>
    <r>
      <rPr>
        <sz val="12"/>
        <color rgb="FF000000"/>
        <rFont val="Times New Roman"/>
        <family val="1"/>
        <charset val="238"/>
      </rPr>
      <t xml:space="preserve">spełnia wszystkie warunki określone w obwieszczeniu o przetargu, w tym w szczególności sposób zapakowania oferty i opisania koperty z dopiskiem </t>
    </r>
    <r>
      <rPr>
        <b/>
        <sz val="12"/>
        <color rgb="FF000000"/>
        <rFont val="Times New Roman"/>
        <family val="1"/>
        <charset val="238"/>
      </rPr>
      <t>„Przetarg nr 3/OB-DG/2026 – nie otwierać przed 09.06.2026 r. do godziny 12.00”</t>
    </r>
    <r>
      <rPr>
        <sz val="12"/>
        <color rgb="FF000000"/>
        <rFont val="Times New Roman"/>
        <family val="1"/>
        <charset val="238"/>
      </rPr>
      <t xml:space="preserve">, jednoznacznie wskazujący jej charakter i przeznaczanie; </t>
    </r>
  </si>
  <si>
    <r>
      <t>2)</t>
    </r>
    <r>
      <rPr>
        <sz val="7"/>
        <color rgb="FF000000"/>
        <rFont val="Times New Roman"/>
        <family val="1"/>
        <charset val="238"/>
      </rPr>
      <t xml:space="preserve">      </t>
    </r>
    <r>
      <rPr>
        <sz val="12"/>
        <color rgb="FF000000"/>
        <rFont val="Times New Roman"/>
        <family val="1"/>
        <charset val="238"/>
      </rPr>
      <t>uzupełnienie/zmiana oferty odbywa się w taki sam sposób jak złożenie oferty, tj. w zamkniętej kopercie z odpowiednim dopiskiem - „Uzupełnienie/zmiana oferty przetargowej do przetargu nr 3/OB-DG/2026”.</t>
    </r>
  </si>
  <si>
    <t>Balon pilotowy 100 g - pakiet zawierający 2 873 szt.</t>
  </si>
  <si>
    <t>Zbiorniki na wodę - pakiet zawierający 2 poz. asort., w tym: zbiornik miękki na wodę 100 l - 14 szt., zbiornik miękki na wodę 10 l - 73 szt.</t>
  </si>
  <si>
    <t>Samochód sanitarny 4-noszowy marki IVECO 40E12WM</t>
  </si>
  <si>
    <t>ZCFD4088029031805</t>
  </si>
  <si>
    <t>ZCFD40880190030803</t>
  </si>
  <si>
    <t>Łódź typu Mariusz z przyczepą TRAMP TRAIL 750J</t>
  </si>
  <si>
    <t>97F999 SUB05J000XF001337</t>
  </si>
  <si>
    <t>1999                                     1999</t>
  </si>
  <si>
    <t xml:space="preserve">Samochód sanitarny 4-noszowy marki DAEWOO-HONKER </t>
  </si>
  <si>
    <t>SUL034816X0000715</t>
  </si>
  <si>
    <t>SUL034816X0000685</t>
  </si>
  <si>
    <t>Deska ortopedyczna z unieruchomieniem głowy z 4 pasami - pakiet zawierający 16 kpl.</t>
  </si>
  <si>
    <t>Mikrobus FORD TRANSIT V 185 300</t>
  </si>
  <si>
    <t>WF0PXXGBP1K39979</t>
  </si>
  <si>
    <t>Samochód ciężarowo-osobowy wysokiej mobilności HONKER 2324 (uszkodzony silnik)</t>
  </si>
  <si>
    <t>SUL24244450002116</t>
  </si>
  <si>
    <t>Sprzęt medyczny - pakiet zawierający 4 poz. asort., w tym: videolaryngoskop AIRTRAQ AVANT - 1 szt., łyżka do videolaryngoskopu AIRTRAQ AV.6-7,5 A-521 - 20 szt., łyżka do videolaryngoskopu AIRTRAQ AV.7-8,5 A-511 - 20 szt., optyka do  videolaryngoskopu AIRTRAQ AVANT A-501 - 1 szt.</t>
  </si>
  <si>
    <t>Zestaw szyn próżniowych - pakiet zawierający 5 szt.</t>
  </si>
  <si>
    <t>Materac podciśnieniowy do unieruchomienia ciała - pakiet zawierający 3 szt.</t>
  </si>
  <si>
    <t>Ciągnik kołowy URSUS C-1222</t>
  </si>
  <si>
    <t>0374</t>
  </si>
  <si>
    <t>Myjka KARCHER HDS 798 C ECO</t>
  </si>
  <si>
    <t>2343</t>
  </si>
  <si>
    <t>Sprzęt diagnostyczny - pakiet zawierający 3 poz. asort., w tym: urządzenie do wymuszania szarpnięć kół SZ-15, urządzenie rolkowe RH-30E, rolki wolnobieżne 2-2-4-03A</t>
  </si>
  <si>
    <t>Migomat spawalniczy MIG-2801</t>
  </si>
  <si>
    <t>027445</t>
  </si>
  <si>
    <t>Sprężarka tłokowa AIRPRESS LM 100-350</t>
  </si>
  <si>
    <t>Spawarka transformatorowa PARVA175E</t>
  </si>
  <si>
    <t xml:space="preserve">Cysterna paliwowa dystrybutor CD-7,5B na podwoziu marki JELCZ </t>
  </si>
  <si>
    <t>16552</t>
  </si>
  <si>
    <t>Urządzenie do wymuszania szarpnięć SZ-3,5</t>
  </si>
  <si>
    <t>1786</t>
  </si>
  <si>
    <t>Przyrząd do kontroli geometrii kół GTL</t>
  </si>
  <si>
    <t>Przyrząd do kontroli geometrii kół GTL-LASER</t>
  </si>
  <si>
    <t>Urządzenie kontrolno-pomiarowe GTO LASER</t>
  </si>
  <si>
    <t>Wózek unoszący widłowy PR-2500</t>
  </si>
  <si>
    <t>07101899/008</t>
  </si>
  <si>
    <t>Żuraw R-101 na samochodzie marki JELCZ-325</t>
  </si>
  <si>
    <t>011116</t>
  </si>
  <si>
    <t>1986</t>
  </si>
  <si>
    <t>Samochód wywrotka średniej ładowności W200-801 na podwoziu samochodu marki STAR</t>
  </si>
  <si>
    <t>W200W0275705</t>
  </si>
  <si>
    <t>1990</t>
  </si>
  <si>
    <t>SUL232414X0000442</t>
  </si>
  <si>
    <t>1999</t>
  </si>
  <si>
    <t>1570</t>
  </si>
  <si>
    <t>Przyrząd optyczno-mechaniczny do kontroli i pomiaru ustawienia geometrii kół</t>
  </si>
  <si>
    <t>Urządzenie do ustawiania kół pojazdów do 3,5 ton UNO-2</t>
  </si>
  <si>
    <t>003</t>
  </si>
  <si>
    <t>Urządzenie wstępnej oceny ustawienia kół UNC-6A</t>
  </si>
  <si>
    <t>096</t>
  </si>
  <si>
    <t>Przyrząd do kontroli geometrii kół GTL TRUCK</t>
  </si>
  <si>
    <t>344</t>
  </si>
  <si>
    <t>447</t>
  </si>
  <si>
    <t>Przyrząd optyczny do ustawienia i regulacji świateł USP20</t>
  </si>
  <si>
    <t>845</t>
  </si>
  <si>
    <t>Spawarka wirowa EW-23U</t>
  </si>
  <si>
    <t>162156</t>
  </si>
  <si>
    <t>Prostownik BP3212000-AA745015</t>
  </si>
  <si>
    <t>Skrzynia ładunkowa nr kat. 663.18.201</t>
  </si>
  <si>
    <t>Sprężarka powietrza K-330/100-10</t>
  </si>
  <si>
    <t>2373</t>
  </si>
  <si>
    <t>Sprężarka powietrza AMICO 25/2000</t>
  </si>
  <si>
    <t>Silnik elektryczny ME205 641-8102080-01</t>
  </si>
  <si>
    <t>Próbnik ciśnienia sprężania KP 80-5040331</t>
  </si>
  <si>
    <t>Stal konstrukcyjna ST3SX FI 16 mm - pakiet zawierający 84 kg</t>
  </si>
  <si>
    <t>Nadwozie TYP 117AUM AS-2</t>
  </si>
  <si>
    <t>Piecyk ogrzewczy SIROKO TYP 266 - pakiet zawierający 3 szt.</t>
  </si>
  <si>
    <t>2820                   2831                     2832</t>
  </si>
  <si>
    <t>Wciągarka kotwiczna 0-500KG 1-28-00 - pakiet zawierający 8 szt.</t>
  </si>
  <si>
    <t>Autobus pasażerski SOLBUS C10,5 
(ilość miejsc 78)</t>
  </si>
  <si>
    <t>SW9C105316SBA1172</t>
  </si>
  <si>
    <t>Zestaw sprzętu do działań ratowniczych HOLMATRO</t>
  </si>
  <si>
    <t>0000-5</t>
  </si>
  <si>
    <t>Opona 23,5x25-20PR - pakiet zawierający 2 szt.</t>
  </si>
  <si>
    <t>Sprzęt służby mps - pakiet zawierający 3 poz. asort. w tym: kanister stalowy do IZS 20l 345x160x465mm - 1 szt., pompa ręczna do IZS - 6 szt., skrzynia na filtr FPT-200M/P 470x430x400 - 2 szt.</t>
  </si>
  <si>
    <t>Klimatyzator przenośny WHIRLPOOL AMD 091 - pakiet zawierający 2 szt.</t>
  </si>
  <si>
    <t>0618                    0684</t>
  </si>
  <si>
    <t>Betoniarka wolnospadowa elektryczna BWE 250</t>
  </si>
  <si>
    <t>769</t>
  </si>
  <si>
    <t>01083932</t>
  </si>
  <si>
    <t>Piła spalinowa PS-290 - pakiet zawierający 4 szt.</t>
  </si>
  <si>
    <t>S72574                                                                                                   S72812 S71618 S71660</t>
  </si>
  <si>
    <t>S71751                                                                                                  S71774 S71775 S72269</t>
  </si>
  <si>
    <t>S890043                                                                                                 S890055 S71679 S72011</t>
  </si>
  <si>
    <t>Piła spalinowa PS-290 - pakiet zawierający 3 szt.</t>
  </si>
  <si>
    <t xml:space="preserve">S71619                                                                                               S71753 S73000 </t>
  </si>
  <si>
    <t>Piła spalinowa PS-390 - pakiet zawierający 3 szt.</t>
  </si>
  <si>
    <t>S900368                                                                                               S900369 S900370</t>
  </si>
  <si>
    <t>Silnik zaburtowy DE-45DS</t>
  </si>
  <si>
    <t>S-2515</t>
  </si>
  <si>
    <t>S-2604</t>
  </si>
  <si>
    <t>Zestawy remontowe - pakiet zawierający 4 poz. asort. w tym: zestaw ZRS-02 PAB-2-1/230 - 1 kpl., komplet remontowy średni do PAD-16-3/400 - 5 kpl., komplet remontowy średni silnika S-101 - 2 kpl., komplet remontowy średni 0,5/PAD-16-3/400 - 3 kpl.</t>
  </si>
  <si>
    <t>Tablica interaktywna IPBOAD WB-9000D(85)S</t>
  </si>
  <si>
    <t>90085S323A149520014</t>
  </si>
  <si>
    <t>FXD77-B06675</t>
  </si>
  <si>
    <t>Tablica interaktywna IPBOARD85</t>
  </si>
  <si>
    <t>DWB9DS85E12B497720</t>
  </si>
  <si>
    <t>Tablica interaktywna QOMO QWB200EM-DW</t>
  </si>
  <si>
    <t>039U2C3660</t>
  </si>
  <si>
    <t>039U2C3657</t>
  </si>
  <si>
    <t>Ekrany projekcyjne - pakiet zawierający 4 szt.</t>
  </si>
  <si>
    <t>Zestaw perkusyjny AMATI</t>
  </si>
  <si>
    <t>Trąbka B</t>
  </si>
  <si>
    <t>Prostownik BZA 24/10 na wózku</t>
  </si>
  <si>
    <t>Laboratorium fotograficzne polowe FOTON-4, w tym: agregat prądotwórczy AB-2, stoły laboratoryjne, osprzęt fotograficzny, namiot</t>
  </si>
  <si>
    <t>Butla do dwutlenku węgla stalowa 30 kg</t>
  </si>
  <si>
    <t>PR190AT</t>
  </si>
  <si>
    <t>Sprężarka powietrza WAN-E</t>
  </si>
  <si>
    <t>Urządzenie do wymuszania szarpnięć SZ-15</t>
  </si>
  <si>
    <t>Urządzenie rolkowe RH-30E</t>
  </si>
  <si>
    <t>Urządzenie kontrolno-pomiarowe FWT 1D</t>
  </si>
  <si>
    <t>Ilość
 (kg)</t>
  </si>
  <si>
    <t>Cena jednostkowa wywoławcza netto  (zł/kg)</t>
  </si>
  <si>
    <t>Cena jednostkowa oferowana netto 
(zł/kg)</t>
  </si>
  <si>
    <t xml:space="preserve">Złom metali nieżelaznych (kod odpadu 16 01 18) </t>
  </si>
  <si>
    <t>Złom aluminiowy (kod odpadu 17 04 02)</t>
  </si>
  <si>
    <t>Złom mieszaniny metali (kod odpadu 17 04 07)</t>
  </si>
  <si>
    <t xml:space="preserve">Kable inne niż wymienione w 17 04 10 (kod odpadu 17 04 11) </t>
  </si>
  <si>
    <t>Zużyte materiały szlifierskie inne niż wymienione w 12 01 20 (kod odpadu 12 01 21)</t>
  </si>
  <si>
    <r>
      <t xml:space="preserve">Inne niewymienione elementy </t>
    </r>
    <r>
      <rPr>
        <i/>
        <sz val="11"/>
        <rFont val="Times New Roman"/>
        <family val="1"/>
        <charset val="238"/>
      </rPr>
      <t>(zużyte szczotki z oczyszczarek lotniskowych)</t>
    </r>
    <r>
      <rPr>
        <sz val="11"/>
        <rFont val="Times New Roman"/>
        <family val="1"/>
        <charset val="238"/>
      </rPr>
      <t xml:space="preserve"> 
(kod odpadu 16 01 22)</t>
    </r>
  </si>
  <si>
    <r>
      <t xml:space="preserve">Złom żelaza i stali </t>
    </r>
    <r>
      <rPr>
        <i/>
        <sz val="11"/>
        <rFont val="Times New Roman"/>
        <family val="1"/>
        <charset val="238"/>
      </rPr>
      <t>(w tym m.in.: konstrukcje mebli, szafy metalowe, obróbki blacharskie, druty)</t>
    </r>
    <r>
      <rPr>
        <sz val="11"/>
        <rFont val="Times New Roman"/>
        <family val="1"/>
        <charset val="238"/>
      </rPr>
      <t xml:space="preserve"> 
(kod odpadu 17 04 05)</t>
    </r>
  </si>
  <si>
    <t>WARTOŚĆ RAZEM DLA POZYCJI  208</t>
  </si>
  <si>
    <t>WARTOŚĆ RAZEM DLA POZYCJI  209</t>
  </si>
  <si>
    <r>
      <t xml:space="preserve">Zużyte urządzenia zawierające niebezpieczne elementy inne niż wymienione w 16 02 09 do 16 02 12 </t>
    </r>
    <r>
      <rPr>
        <i/>
        <sz val="11"/>
        <rFont val="Times New Roman"/>
        <family val="1"/>
        <charset val="238"/>
      </rPr>
      <t>(zużyte kuchenki mikrofalowe, klimatyzatory)</t>
    </r>
    <r>
      <rPr>
        <sz val="11"/>
        <rFont val="Times New Roman"/>
        <family val="1"/>
        <charset val="238"/>
      </rPr>
      <t xml:space="preserve">
(kod odpadu 16 02 13*)</t>
    </r>
  </si>
  <si>
    <r>
      <t xml:space="preserve">Zużyte urządzenia elektryczne i elektroniczne inne niż wymienione w 16 02 09 do 16 02 13 </t>
    </r>
    <r>
      <rPr>
        <i/>
        <sz val="11"/>
        <rFont val="Times New Roman"/>
        <family val="1"/>
        <charset val="238"/>
      </rPr>
      <t>(w tym. m.in.: zużyte komputery bez dysków, urządzenia wielofunkcyjne, drukarki, monitory oraz niszczarki)</t>
    </r>
    <r>
      <rPr>
        <sz val="11"/>
        <rFont val="Times New Roman"/>
        <family val="1"/>
        <charset val="238"/>
      </rPr>
      <t xml:space="preserve"> 
(kod odpadu 16 02 14)</t>
    </r>
  </si>
  <si>
    <r>
      <t>Elementy usunięte ze zużytych urządzeń elektrycznych i elektronicznych inne niż wymienione w 16 02 15</t>
    </r>
    <r>
      <rPr>
        <i/>
        <sz val="11"/>
        <rFont val="Times New Roman"/>
        <family val="1"/>
        <charset val="238"/>
      </rPr>
      <t xml:space="preserve"> (w tym mi.in.: zużyte elementy z urządzeń radiotechnicznych i elektronicznych,  sprzętu sportowego oraz wysokościomierza</t>
    </r>
    <r>
      <rPr>
        <sz val="11"/>
        <rFont val="Times New Roman"/>
        <family val="1"/>
        <charset val="238"/>
      </rPr>
      <t>) (kod odpadu 16 02 16)</t>
    </r>
  </si>
  <si>
    <t xml:space="preserve">Przepracowane mineralne oleje silnikowe, przekładniowe, smarowe niezawierające związków chlorowcoorganicznych 
(kod odpadu 13 02 05*) </t>
  </si>
  <si>
    <t>Przepracowane syntetyczne oleje silnikowe, przekładniowe i smarowe 
(kod odpadu 13 02 06*)</t>
  </si>
  <si>
    <t>WARTOŚĆ RAZEM DLA POZYCJI  210</t>
  </si>
  <si>
    <r>
      <t xml:space="preserve">Odpadowe inne paliwa włącznie z mieszaninami
</t>
    </r>
    <r>
      <rPr>
        <i/>
        <sz val="11"/>
        <rFont val="Times New Roman"/>
        <family val="1"/>
        <charset val="238"/>
      </rPr>
      <t xml:space="preserve">(zlewki laboratoryjne paliwa lotniczego F-34)  </t>
    </r>
    <r>
      <rPr>
        <sz val="11"/>
        <rFont val="Times New Roman"/>
        <family val="1"/>
        <charset val="238"/>
      </rPr>
      <t>(kod odpadu 13 07 03*)</t>
    </r>
  </si>
  <si>
    <t xml:space="preserve">Przepracowane płyny zapobiegające zamarzaniu inne niż wymienione w 16 01 14
(kod odpadu 16 01 15) </t>
  </si>
  <si>
    <r>
      <t xml:space="preserve">Zużyte opony
</t>
    </r>
    <r>
      <rPr>
        <i/>
        <sz val="11"/>
        <rFont val="Times New Roman"/>
        <family val="1"/>
        <charset val="238"/>
      </rPr>
      <t xml:space="preserve">(nienadające się do bieżnikowania lub dalszego użytkowania opony lotnicze) </t>
    </r>
    <r>
      <rPr>
        <sz val="11"/>
        <rFont val="Times New Roman"/>
        <family val="1"/>
        <charset val="238"/>
      </rPr>
      <t xml:space="preserve">
(kod odpadu 16 01 03)</t>
    </r>
  </si>
  <si>
    <r>
      <t xml:space="preserve">Zużyte opony
</t>
    </r>
    <r>
      <rPr>
        <i/>
        <sz val="11"/>
        <rFont val="Times New Roman"/>
        <family val="1"/>
        <charset val="238"/>
      </rPr>
      <t xml:space="preserve">(nienadające się do bieżnikowania lub dalszego użytkowania opony pochodzące z samochodów osobowych, ciężarowych, oczyszczarek lotniskowych oraz wózków od sprzętu lotniczego) </t>
    </r>
    <r>
      <rPr>
        <sz val="11"/>
        <rFont val="Times New Roman"/>
        <family val="1"/>
        <charset val="238"/>
      </rPr>
      <t xml:space="preserve">
(kod odpadu 16 01 03)</t>
    </r>
  </si>
  <si>
    <t>WARTOŚĆ RAZEM DLA POZYCJI  211</t>
  </si>
  <si>
    <t>WARTOŚĆ RAZEM DLA POZYCJI  212</t>
  </si>
  <si>
    <r>
      <t xml:space="preserve">Odpadowe trociny, wióry, ścinki, drewno, płyta wiórowa i fornir inne niż wymienione w 03 01 04 </t>
    </r>
    <r>
      <rPr>
        <i/>
        <sz val="11"/>
        <rFont val="Times New Roman"/>
        <family val="1"/>
        <charset val="238"/>
      </rPr>
      <t>(odpadowe resztki płyt, trociny, wióry)</t>
    </r>
    <r>
      <rPr>
        <sz val="11"/>
        <rFont val="Times New Roman"/>
        <family val="1"/>
        <charset val="238"/>
      </rPr>
      <t xml:space="preserve">
(kod odpadu 03 01 05) </t>
    </r>
  </si>
  <si>
    <t xml:space="preserve">Zużyte baterie i akumulatory ołowiowe (kod odpadu 16 06 01*) </t>
  </si>
  <si>
    <t>Zużyte baterie i akumulatory niklowo-kadmowe (kod odpadu 16 06 02*)</t>
  </si>
  <si>
    <r>
      <t xml:space="preserve">Zużyte inne baterie i akumulatory </t>
    </r>
    <r>
      <rPr>
        <i/>
        <sz val="11"/>
        <rFont val="Times New Roman"/>
        <family val="1"/>
        <charset val="238"/>
      </rPr>
      <t>(zużyte baterie litowo-chlorkowo-tionylowe)</t>
    </r>
    <r>
      <rPr>
        <sz val="11"/>
        <rFont val="Times New Roman"/>
        <family val="1"/>
        <charset val="238"/>
      </rPr>
      <t xml:space="preserve"> 
(kod odpadu 16 06 05) </t>
    </r>
  </si>
  <si>
    <t>WARTOŚĆ RAZEM DLA POZYCJI  213</t>
  </si>
  <si>
    <r>
      <t xml:space="preserve">Kable inne niż wymienione w 17 04 10 </t>
    </r>
    <r>
      <rPr>
        <i/>
        <sz val="11"/>
        <rFont val="Times New Roman"/>
        <family val="1"/>
        <charset val="238"/>
      </rPr>
      <t>(kable różnej grubości z demontażu relacji kablowych)</t>
    </r>
    <r>
      <rPr>
        <sz val="11"/>
        <rFont val="Times New Roman"/>
        <family val="1"/>
        <charset val="238"/>
      </rPr>
      <t xml:space="preserve"> (kod odpadu 17 04 11) </t>
    </r>
  </si>
  <si>
    <t>WARTOŚĆ RAZEM DLA POZYCJI 214</t>
  </si>
  <si>
    <r>
      <t xml:space="preserve">Sprzęt służby medycznej - pakiet zawierający 103 poz. asort. </t>
    </r>
    <r>
      <rPr>
        <i/>
        <sz val="11"/>
        <color theme="1"/>
        <rFont val="Times New Roman"/>
        <family val="1"/>
        <charset val="238"/>
      </rPr>
      <t>(wg oddzielnego wykazu),</t>
    </r>
    <r>
      <rPr>
        <sz val="11"/>
        <color theme="1"/>
        <rFont val="Times New Roman"/>
        <family val="1"/>
        <charset val="238"/>
      </rPr>
      <t xml:space="preserve"> w tym m.in.: defibrylator, unity stomatologiczne, kołnierze ortopedyczne, siodełko ratownicze, nosze transportowe itp.</t>
    </r>
  </si>
  <si>
    <r>
      <t xml:space="preserve">Sprzęt służby medycznej - pakiet zawierający 21 poz. asort. </t>
    </r>
    <r>
      <rPr>
        <i/>
        <sz val="11"/>
        <color theme="1"/>
        <rFont val="Times New Roman"/>
        <family val="1"/>
        <charset val="238"/>
      </rPr>
      <t>(wg oddzielnego wykazu),</t>
    </r>
    <r>
      <rPr>
        <sz val="11"/>
        <color theme="1"/>
        <rFont val="Times New Roman"/>
        <family val="1"/>
        <charset val="238"/>
      </rPr>
      <t xml:space="preserve"> w tym m.in.: lodówki Elektrolux, cieplarki, dygestorium metalowe itp.</t>
    </r>
  </si>
  <si>
    <r>
      <t xml:space="preserve">Sprzęt służby medycznej - pakiet zawierający 40 poz. asort. </t>
    </r>
    <r>
      <rPr>
        <i/>
        <sz val="11"/>
        <color theme="1"/>
        <rFont val="Times New Roman"/>
        <family val="1"/>
        <charset val="238"/>
      </rPr>
      <t>(wg oddzielnego wykazu),</t>
    </r>
    <r>
      <rPr>
        <sz val="11"/>
        <color theme="1"/>
        <rFont val="Times New Roman"/>
        <family val="1"/>
        <charset val="238"/>
      </rPr>
      <t xml:space="preserve"> w tym m.in.: autoklawy, destylarki, nebulizator, nosze sanitarne itp.</t>
    </r>
  </si>
  <si>
    <r>
      <t xml:space="preserve">Sprzęt służby żywnościowej - pakiet zawierający 12 poz. asort. </t>
    </r>
    <r>
      <rPr>
        <i/>
        <sz val="11"/>
        <color theme="1"/>
        <rFont val="Times New Roman"/>
        <family val="1"/>
        <charset val="238"/>
      </rPr>
      <t xml:space="preserve">(wg oddzielnego wykazu), </t>
    </r>
    <r>
      <rPr>
        <sz val="11"/>
        <color theme="1"/>
        <rFont val="Times New Roman"/>
        <family val="1"/>
        <charset val="238"/>
      </rPr>
      <t>w tym m.in.: manierka, termos aluminiowy 12 l, uszczelki do termosu itp.</t>
    </r>
  </si>
  <si>
    <r>
      <t xml:space="preserve">Sprzęt warsztatowy - pakiet zawierający 30 poz. asort. </t>
    </r>
    <r>
      <rPr>
        <i/>
        <sz val="11"/>
        <color theme="1"/>
        <rFont val="Times New Roman"/>
        <family val="1"/>
        <charset val="238"/>
      </rPr>
      <t>(wg oddzielnego wykazu),</t>
    </r>
    <r>
      <rPr>
        <sz val="11"/>
        <color theme="1"/>
        <rFont val="Times New Roman"/>
        <family val="1"/>
        <charset val="238"/>
      </rPr>
      <t xml:space="preserve"> w tym m.in.: napełniacz oleju, klucz dynamometryczny, karcher, płyta nadkanałowa, oprawka piłki do metalu, polonit, wiertarko-wkrętarka itp.</t>
    </r>
  </si>
  <si>
    <r>
      <t xml:space="preserve">Oznaki i pochewki </t>
    </r>
    <r>
      <rPr>
        <i/>
        <sz val="11"/>
        <color theme="1"/>
        <rFont val="Times New Roman"/>
        <family val="1"/>
        <charset val="238"/>
      </rPr>
      <t>różnego typu (8029 szt.)</t>
    </r>
    <r>
      <rPr>
        <sz val="11"/>
        <color theme="1"/>
        <rFont val="Times New Roman"/>
        <family val="1"/>
        <charset val="238"/>
      </rPr>
      <t xml:space="preserve"> - pakiet zawierający 70 poz. asort. </t>
    </r>
    <r>
      <rPr>
        <i/>
        <sz val="11"/>
        <color theme="1"/>
        <rFont val="Times New Roman"/>
        <family val="1"/>
        <charset val="238"/>
      </rPr>
      <t>(wg oddzielnego wykazu)</t>
    </r>
  </si>
  <si>
    <r>
      <t xml:space="preserve">Trzewiki stary wzór </t>
    </r>
    <r>
      <rPr>
        <i/>
        <sz val="11"/>
        <color theme="1"/>
        <rFont val="Times New Roman"/>
        <family val="1"/>
        <charset val="238"/>
      </rPr>
      <t xml:space="preserve">(53 pary) </t>
    </r>
    <r>
      <rPr>
        <sz val="11"/>
        <color theme="1"/>
        <rFont val="Times New Roman"/>
        <family val="1"/>
        <charset val="238"/>
      </rPr>
      <t xml:space="preserve">- pakiet zawierający 6 poz. asort. </t>
    </r>
    <r>
      <rPr>
        <i/>
        <sz val="11"/>
        <color theme="1"/>
        <rFont val="Times New Roman"/>
        <family val="1"/>
        <charset val="238"/>
      </rPr>
      <t>(wg oddzielnego wykazu)</t>
    </r>
  </si>
  <si>
    <r>
      <t xml:space="preserve">Slipy </t>
    </r>
    <r>
      <rPr>
        <i/>
        <sz val="11"/>
        <color theme="1"/>
        <rFont val="Times New Roman"/>
        <family val="1"/>
        <charset val="238"/>
      </rPr>
      <t xml:space="preserve">(600 szt.) </t>
    </r>
    <r>
      <rPr>
        <sz val="11"/>
        <color theme="1"/>
        <rFont val="Times New Roman"/>
        <family val="1"/>
        <charset val="238"/>
      </rPr>
      <t>- pakiet zawierający 3 poz. asort., w tym: rozmiar 2 - 200 szt., rozmiar 3 - 200 szt., rozmiar 5 - 200 szt.</t>
    </r>
  </si>
  <si>
    <r>
      <t xml:space="preserve">Sprzęt spawalniczy - pakiet zawierający 5 poz. asort </t>
    </r>
    <r>
      <rPr>
        <i/>
        <sz val="11"/>
        <color theme="1"/>
        <rFont val="Times New Roman"/>
        <family val="1"/>
        <charset val="238"/>
      </rPr>
      <t xml:space="preserve">(wg oddzielnego wykazu), </t>
    </r>
    <r>
      <rPr>
        <sz val="11"/>
        <color theme="1"/>
        <rFont val="Times New Roman"/>
        <family val="1"/>
        <charset val="238"/>
      </rPr>
      <t>w tym m.in: urządzenie do spawania w osłonie argonu MONTIG, kabel spawalniczy 25 mm2 z uchwytem, przystawka regulacji prądu UR-1 itp.</t>
    </r>
  </si>
  <si>
    <r>
      <t xml:space="preserve">Sprzęt warsztatowy - pakiet zawierający 42 poz. asort. </t>
    </r>
    <r>
      <rPr>
        <i/>
        <sz val="11"/>
        <color theme="1"/>
        <rFont val="Times New Roman"/>
        <family val="1"/>
        <charset val="238"/>
      </rPr>
      <t>(wg oddzielnego wykazu),</t>
    </r>
    <r>
      <rPr>
        <sz val="11"/>
        <color theme="1"/>
        <rFont val="Times New Roman"/>
        <family val="1"/>
        <charset val="238"/>
      </rPr>
      <t xml:space="preserve"> w tym m.in.: myjka KARCHER, wiertarko-wkrętarka, alkomaty, klucze płaskie, klucze oczkowe, zestaw kluczy nasadowych, podnośnik hydrauliczny itp.</t>
    </r>
  </si>
  <si>
    <r>
      <t xml:space="preserve">Sprzęt informatyczny - pakiet zawierający 43 poz. asort. </t>
    </r>
    <r>
      <rPr>
        <i/>
        <sz val="11"/>
        <color theme="1"/>
        <rFont val="Times New Roman"/>
        <family val="1"/>
        <charset val="238"/>
      </rPr>
      <t>(wg oddzielnego wykazu),</t>
    </r>
    <r>
      <rPr>
        <sz val="11"/>
        <color theme="1"/>
        <rFont val="Times New Roman"/>
        <family val="1"/>
        <charset val="238"/>
      </rPr>
      <t xml:space="preserve"> w tym m.in.: notebooki, monitory, urządzenia wielofunkcyjne itp.</t>
    </r>
    <r>
      <rPr>
        <i/>
        <sz val="11"/>
        <color theme="1"/>
        <rFont val="Times New Roman"/>
        <family val="1"/>
        <charset val="238"/>
      </rPr>
      <t xml:space="preserve"> (sprzęt bez dysków twardych)</t>
    </r>
  </si>
  <si>
    <r>
      <t xml:space="preserve">Sprzęt informatyczny - pakiet zawierający 21 poz. asort. </t>
    </r>
    <r>
      <rPr>
        <i/>
        <sz val="11"/>
        <color theme="1"/>
        <rFont val="Times New Roman"/>
        <family val="1"/>
        <charset val="238"/>
      </rPr>
      <t>(wg oddzielnego wykazu)</t>
    </r>
    <r>
      <rPr>
        <sz val="11"/>
        <color theme="1"/>
        <rFont val="Times New Roman"/>
        <family val="1"/>
        <charset val="238"/>
      </rPr>
      <t>, w tym m.in: notebooki, komputery, urządzenia wielofunkcyjne (sprzęt bez dysków twardych) itp.</t>
    </r>
  </si>
  <si>
    <r>
      <t xml:space="preserve">Sprzęt służby medycznej - pakiet zawierający 77 poz. asort. </t>
    </r>
    <r>
      <rPr>
        <i/>
        <sz val="11"/>
        <color theme="1"/>
        <rFont val="Times New Roman"/>
        <family val="1"/>
        <charset val="238"/>
      </rPr>
      <t>(wg oddzielnego wykazu),</t>
    </r>
    <r>
      <rPr>
        <sz val="11"/>
        <color theme="1"/>
        <rFont val="Times New Roman"/>
        <family val="1"/>
        <charset val="238"/>
      </rPr>
      <t xml:space="preserve"> w tym m.in.: autoklaw, aparaty do sztucznego oddechu, zestaw B-2 - szyny, zestaw W-5, zestaw w-1, urządzenie sanitarne US-71 itp.</t>
    </r>
  </si>
  <si>
    <r>
      <t xml:space="preserve">Przyczepa transportowa średniej ładowności D-633 </t>
    </r>
    <r>
      <rPr>
        <i/>
        <sz val="11"/>
        <color theme="1"/>
        <rFont val="Times New Roman"/>
        <family val="1"/>
        <charset val="238"/>
      </rPr>
      <t>(ładowność 6 t)</t>
    </r>
  </si>
  <si>
    <r>
      <t xml:space="preserve">Sprzęt informatyczny - pakiet zawierający 79 poz. asort. </t>
    </r>
    <r>
      <rPr>
        <i/>
        <sz val="11"/>
        <color theme="1"/>
        <rFont val="Times New Roman"/>
        <family val="1"/>
        <charset val="238"/>
      </rPr>
      <t>(wg oddzielnego wykazu),</t>
    </r>
    <r>
      <rPr>
        <sz val="11"/>
        <color theme="1"/>
        <rFont val="Times New Roman"/>
        <family val="1"/>
        <charset val="238"/>
      </rPr>
      <t xml:space="preserve"> w tym m.in.: notebooki, monitory, stacje graficzne, urządzenie wielofunkcyjne itp.</t>
    </r>
    <r>
      <rPr>
        <i/>
        <sz val="11"/>
        <color theme="1"/>
        <rFont val="Times New Roman"/>
        <family val="1"/>
        <charset val="238"/>
      </rPr>
      <t xml:space="preserve"> (sprzęt bez dysków twardych)</t>
    </r>
  </si>
  <si>
    <r>
      <t xml:space="preserve">Sprzęt służby infrastruktury - pakiet zawierający 15 poz. </t>
    </r>
    <r>
      <rPr>
        <i/>
        <sz val="11"/>
        <color theme="1"/>
        <rFont val="Times New Roman"/>
        <family val="1"/>
        <charset val="238"/>
      </rPr>
      <t>(wg oddzielnego wykazu),</t>
    </r>
    <r>
      <rPr>
        <sz val="11"/>
        <color theme="1"/>
        <rFont val="Times New Roman"/>
        <family val="1"/>
        <charset val="238"/>
      </rPr>
      <t xml:space="preserve"> w tym m.in.: szafy na odzież, szafy kartotekowe, szafy na akta itp. </t>
    </r>
  </si>
  <si>
    <r>
      <t xml:space="preserve">Sprzęt służby łączności - pakiet zawierający 12 poz. asort. </t>
    </r>
    <r>
      <rPr>
        <i/>
        <sz val="11"/>
        <color theme="1"/>
        <rFont val="Times New Roman"/>
        <family val="1"/>
        <charset val="238"/>
      </rPr>
      <t>(wg oddzielnego wykazu),</t>
    </r>
    <r>
      <rPr>
        <sz val="11"/>
        <color theme="1"/>
        <rFont val="Times New Roman"/>
        <family val="1"/>
        <charset val="238"/>
      </rPr>
      <t xml:space="preserve"> w tym m.in.: notebooki, projektor itp.</t>
    </r>
    <r>
      <rPr>
        <i/>
        <sz val="11"/>
        <color theme="1"/>
        <rFont val="Times New Roman"/>
        <family val="1"/>
        <charset val="238"/>
      </rPr>
      <t xml:space="preserve"> (sprzęt bez dysków twardych)</t>
    </r>
  </si>
  <si>
    <r>
      <t xml:space="preserve">Sprzęt służby łączności - pakiet zawierający 36 poz. asort. </t>
    </r>
    <r>
      <rPr>
        <i/>
        <sz val="11"/>
        <color theme="1"/>
        <rFont val="Times New Roman"/>
        <family val="1"/>
        <charset val="238"/>
      </rPr>
      <t>(wg oddzielnego wykazu),</t>
    </r>
    <r>
      <rPr>
        <sz val="11"/>
        <color theme="1"/>
        <rFont val="Times New Roman"/>
        <family val="1"/>
        <charset val="238"/>
      </rPr>
      <t xml:space="preserve"> w tym m. in. notebooki, monitory, telefony CISCO, urządzenie wielofunkcyjne itp.</t>
    </r>
    <r>
      <rPr>
        <i/>
        <sz val="11"/>
        <color theme="1"/>
        <rFont val="Times New Roman"/>
        <family val="1"/>
        <charset val="238"/>
      </rPr>
      <t xml:space="preserve"> (sprzęt bez dysków twardych)</t>
    </r>
  </si>
  <si>
    <r>
      <t xml:space="preserve">Plotery - pakiet zawierający 5 szt. </t>
    </r>
    <r>
      <rPr>
        <i/>
        <sz val="11"/>
        <color theme="1"/>
        <rFont val="Times New Roman"/>
        <family val="1"/>
        <charset val="238"/>
      </rPr>
      <t>(wg oddzielnego wykazu)</t>
    </r>
  </si>
  <si>
    <r>
      <t xml:space="preserve">Wyposażenie magazynu - pakiet zawierający 5 poz. asort. </t>
    </r>
    <r>
      <rPr>
        <i/>
        <sz val="11"/>
        <color theme="1"/>
        <rFont val="Times New Roman"/>
        <family val="1"/>
        <charset val="238"/>
      </rPr>
      <t xml:space="preserve">(wg oddzielnego wykazu), </t>
    </r>
    <r>
      <rPr>
        <sz val="11"/>
        <color theme="1"/>
        <rFont val="Times New Roman"/>
        <family val="1"/>
        <charset val="238"/>
      </rPr>
      <t>w tym m.in.: pojemniki siatkowe i palety itp.</t>
    </r>
  </si>
  <si>
    <r>
      <t xml:space="preserve">Sprzęt służb ratowniczych - pakiet zawierający 10 poz. asort. </t>
    </r>
    <r>
      <rPr>
        <i/>
        <sz val="11"/>
        <color theme="1"/>
        <rFont val="Times New Roman"/>
        <family val="1"/>
        <charset val="238"/>
      </rPr>
      <t>(wg oddzielnego wykazu</t>
    </r>
    <r>
      <rPr>
        <sz val="11"/>
        <color theme="1"/>
        <rFont val="Times New Roman"/>
        <family val="1"/>
        <charset val="238"/>
      </rPr>
      <t>), w tym m.in.: aparaty powietrzne AP-3, kaski ochronne, kombinezon gazoszczelny (sprzęt może być niesprawny) itp.</t>
    </r>
  </si>
  <si>
    <r>
      <t xml:space="preserve">Sprzęt służby infrastruktury - pakiet zawierający 6 poz. asort. </t>
    </r>
    <r>
      <rPr>
        <i/>
        <sz val="11"/>
        <color theme="1"/>
        <rFont val="Times New Roman"/>
        <family val="1"/>
        <charset val="238"/>
      </rPr>
      <t xml:space="preserve">(wg oddzielnego wykazu), </t>
    </r>
    <r>
      <rPr>
        <sz val="11"/>
        <color theme="1"/>
        <rFont val="Times New Roman"/>
        <family val="1"/>
        <charset val="238"/>
      </rPr>
      <t>w tym m. in: szafy na odzież, szlifierka stołowa, odkurzacz warsztatowy itp.</t>
    </r>
  </si>
  <si>
    <r>
      <t xml:space="preserve">Skokochron wielokomorowy - kwadratowy </t>
    </r>
    <r>
      <rPr>
        <i/>
        <sz val="11"/>
        <color theme="1"/>
        <rFont val="Times New Roman"/>
        <family val="1"/>
        <charset val="238"/>
      </rPr>
      <t>(niesprawny technicznie, brak próby ciśnieniowej - wycieki, kat. 5)</t>
    </r>
  </si>
  <si>
    <r>
      <t xml:space="preserve">Sprzęt służby KO - pakiet zawierający 127 poz. asort. </t>
    </r>
    <r>
      <rPr>
        <i/>
        <sz val="11"/>
        <color theme="1"/>
        <rFont val="Times New Roman"/>
        <family val="1"/>
        <charset val="238"/>
      </rPr>
      <t>(wg oddzielnego wykazu),</t>
    </r>
    <r>
      <rPr>
        <sz val="11"/>
        <color theme="1"/>
        <rFont val="Times New Roman"/>
        <family val="1"/>
        <charset val="238"/>
      </rPr>
      <t xml:space="preserve"> w tym m.in.: radiomagnetofony, tunery TV, aparaty foto, laminatory itp.</t>
    </r>
  </si>
  <si>
    <r>
      <t xml:space="preserve">Sprzęt służby KO - pakiet zawierający 108 poz. asort. </t>
    </r>
    <r>
      <rPr>
        <i/>
        <sz val="11"/>
        <color theme="1"/>
        <rFont val="Times New Roman"/>
        <family val="1"/>
        <charset val="238"/>
      </rPr>
      <t>(wg oddzielnego wykazu),</t>
    </r>
    <r>
      <rPr>
        <sz val="11"/>
        <color theme="1"/>
        <rFont val="Times New Roman"/>
        <family val="1"/>
        <charset val="238"/>
      </rPr>
      <t xml:space="preserve"> w tym m.in.: radiomagnetofony, tunery TV, aparaty foto, magnetowidy itp.</t>
    </r>
  </si>
  <si>
    <r>
      <t xml:space="preserve">Sprzęt służby KO - pakiet zawierający 79 poz. asort. </t>
    </r>
    <r>
      <rPr>
        <i/>
        <sz val="11"/>
        <color theme="1"/>
        <rFont val="Times New Roman"/>
        <family val="1"/>
        <charset val="238"/>
      </rPr>
      <t>(wg oddzielnego wykazu),</t>
    </r>
    <r>
      <rPr>
        <sz val="11"/>
        <color theme="1"/>
        <rFont val="Times New Roman"/>
        <family val="1"/>
        <charset val="238"/>
      </rPr>
      <t xml:space="preserve"> w tym m.in.: radiomagnetofony, laminatory, wieże, projektory itp.</t>
    </r>
  </si>
  <si>
    <r>
      <t xml:space="preserve">Sprzęt służby KO - pakiet zawierający 75 poz. asort. </t>
    </r>
    <r>
      <rPr>
        <i/>
        <sz val="11"/>
        <color theme="1"/>
        <rFont val="Times New Roman"/>
        <family val="1"/>
        <charset val="238"/>
      </rPr>
      <t>(wg oddzielnego wykazu),</t>
    </r>
    <r>
      <rPr>
        <sz val="11"/>
        <color theme="1"/>
        <rFont val="Times New Roman"/>
        <family val="1"/>
        <charset val="238"/>
      </rPr>
      <t xml:space="preserve"> w tym m.in.: radiomagnetofony, laminatory, wieże, zestawy kina domowego itp.</t>
    </r>
  </si>
  <si>
    <r>
      <t xml:space="preserve">Odbiorniki TV - pakiet zawierający 60 poz. asort. </t>
    </r>
    <r>
      <rPr>
        <i/>
        <sz val="11"/>
        <color theme="1"/>
        <rFont val="Times New Roman"/>
        <family val="1"/>
        <charset val="238"/>
      </rPr>
      <t>(wg oddzielnego wykazu)</t>
    </r>
  </si>
  <si>
    <r>
      <t xml:space="preserve">Sprzęt sportowy - pakiet zawierający 6 poz. asort. </t>
    </r>
    <r>
      <rPr>
        <i/>
        <sz val="11"/>
        <color theme="1"/>
        <rFont val="Times New Roman"/>
        <family val="1"/>
        <charset val="238"/>
      </rPr>
      <t>(wg oddzielnego wykazu),</t>
    </r>
    <r>
      <rPr>
        <sz val="11"/>
        <color theme="1"/>
        <rFont val="Times New Roman"/>
        <family val="1"/>
        <charset val="238"/>
      </rPr>
      <t xml:space="preserve"> w tym m.in.: bieżnia, kula do rzutów, materac gimnastyczny itp.</t>
    </r>
  </si>
  <si>
    <r>
      <t xml:space="preserve">Zespół spalinowo-elektryczny PAD-36-3/400/R </t>
    </r>
    <r>
      <rPr>
        <i/>
        <sz val="11"/>
        <color theme="1"/>
        <rFont val="Times New Roman"/>
        <family val="1"/>
        <charset val="238"/>
      </rPr>
      <t xml:space="preserve">(36 kW, 230V, 50Hz) </t>
    </r>
    <r>
      <rPr>
        <sz val="11"/>
        <color theme="1"/>
        <rFont val="Times New Roman"/>
        <family val="1"/>
        <charset val="238"/>
      </rPr>
      <t>na ramie</t>
    </r>
  </si>
  <si>
    <r>
      <t>Sprzęt informatyczny - pakiet zawierający 106 poz. asort.</t>
    </r>
    <r>
      <rPr>
        <i/>
        <sz val="11"/>
        <color theme="1"/>
        <rFont val="Times New Roman"/>
        <family val="1"/>
        <charset val="238"/>
      </rPr>
      <t xml:space="preserve">(wg oddzielnego wykazu), </t>
    </r>
    <r>
      <rPr>
        <sz val="11"/>
        <color theme="1"/>
        <rFont val="Times New Roman"/>
        <family val="1"/>
        <charset val="238"/>
      </rPr>
      <t>w tym m.in.: karty graficzne, monitory, napędy, pamięć, płyta główna itp.</t>
    </r>
    <r>
      <rPr>
        <i/>
        <sz val="11"/>
        <color theme="1"/>
        <rFont val="Times New Roman"/>
        <family val="1"/>
        <charset val="238"/>
      </rPr>
      <t xml:space="preserve"> (sprzęt bez dysków twardych)</t>
    </r>
  </si>
  <si>
    <r>
      <t xml:space="preserve">Zespół spalinowo-elektryczny PAB-4-3/400/01/P1 </t>
    </r>
    <r>
      <rPr>
        <i/>
        <sz val="11"/>
        <color theme="1"/>
        <rFont val="Times New Roman"/>
        <family val="1"/>
        <charset val="238"/>
      </rPr>
      <t xml:space="preserve">(4 kW, 230V, 50Hz) </t>
    </r>
    <r>
      <rPr>
        <sz val="11"/>
        <color theme="1"/>
        <rFont val="Times New Roman"/>
        <family val="1"/>
        <charset val="238"/>
      </rPr>
      <t>na ramie</t>
    </r>
  </si>
  <si>
    <r>
      <t xml:space="preserve">Części zamienne do roweru wodnego - pakiet zawierający 11 poz. asort. </t>
    </r>
    <r>
      <rPr>
        <i/>
        <sz val="11"/>
        <color theme="1"/>
        <rFont val="Times New Roman"/>
        <family val="1"/>
        <charset val="238"/>
      </rPr>
      <t xml:space="preserve">(wg oddzielnego wykazu), </t>
    </r>
    <r>
      <rPr>
        <sz val="11"/>
        <color theme="1"/>
        <rFont val="Times New Roman"/>
        <family val="1"/>
        <charset val="238"/>
      </rPr>
      <t>w tym m.in.: korba z pedałami, tuleje, wirnik, ster itp.</t>
    </r>
  </si>
  <si>
    <r>
      <t xml:space="preserve">Wyposażenie magazynowe - pakiet zawierający 8 poz. asort. </t>
    </r>
    <r>
      <rPr>
        <i/>
        <sz val="11"/>
        <color theme="1"/>
        <rFont val="Times New Roman"/>
        <family val="1"/>
        <charset val="238"/>
      </rPr>
      <t>(wg oddzielnego wykazu),</t>
    </r>
    <r>
      <rPr>
        <sz val="11"/>
        <color theme="1"/>
        <rFont val="Times New Roman"/>
        <family val="1"/>
        <charset val="238"/>
      </rPr>
      <t xml:space="preserve"> w tym m.in.: wózki magazynowe, regał 2 półkowy itp.</t>
    </r>
  </si>
  <si>
    <r>
      <t xml:space="preserve">Sprzęt służby mps - pakiet zawierający 5 poz. asort. </t>
    </r>
    <r>
      <rPr>
        <i/>
        <sz val="11"/>
        <color theme="1"/>
        <rFont val="Times New Roman"/>
        <family val="1"/>
        <charset val="238"/>
      </rPr>
      <t>(wg oddzielnego wykazu),</t>
    </r>
    <r>
      <rPr>
        <sz val="11"/>
        <color theme="1"/>
        <rFont val="Times New Roman"/>
        <family val="1"/>
        <charset val="238"/>
      </rPr>
      <t xml:space="preserve"> w tym m.in.: pompy wirowe, pistolet nalewczy itp.</t>
    </r>
  </si>
  <si>
    <r>
      <t xml:space="preserve">Sprzęt informatyczny - pakiet zawierający 29 komputerów Lenovo </t>
    </r>
    <r>
      <rPr>
        <i/>
        <sz val="11"/>
        <color theme="1"/>
        <rFont val="Times New Roman"/>
        <family val="1"/>
        <charset val="238"/>
      </rPr>
      <t>(wg oddzielnego wykazu), (sprzęt bez dysków twardych)</t>
    </r>
  </si>
  <si>
    <r>
      <t xml:space="preserve">Kserokopiarki i urządzenia wielofunkcyjne - pakiet zawierający 13 poz. asort. </t>
    </r>
    <r>
      <rPr>
        <i/>
        <sz val="11"/>
        <color theme="1"/>
        <rFont val="Times New Roman"/>
        <family val="1"/>
        <charset val="238"/>
      </rPr>
      <t>(wg oddzielnego wykazu),</t>
    </r>
    <r>
      <rPr>
        <sz val="11"/>
        <color theme="1"/>
        <rFont val="Times New Roman"/>
        <family val="1"/>
        <charset val="238"/>
      </rPr>
      <t xml:space="preserve"> w tym drukarki, kserokopiarki i urządzenia wielofunkcyjne różnego typu</t>
    </r>
  </si>
  <si>
    <r>
      <rPr>
        <strike/>
        <sz val="11"/>
        <color theme="1"/>
        <rFont val="Times New Roman"/>
        <family val="1"/>
        <charset val="238"/>
      </rPr>
      <t xml:space="preserve">Kompas artyleryjski AK - pakiet zawierający 90 szt. </t>
    </r>
    <r>
      <rPr>
        <i/>
        <strike/>
        <sz val="11"/>
        <color theme="1"/>
        <rFont val="Times New Roman"/>
        <family val="1"/>
        <charset val="238"/>
      </rPr>
      <t>(wg oddzielnego wykazu, uszkodzone)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</si>
</sst>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5]General"/>
  </numFmts>
  <fonts count="24">
    <font>
      <sz val="11"/>
      <color theme="1"/>
      <name val="Czcionka tekstu podstawowego"/>
      <family val="2"/>
      <charset val="238"/>
    </font>
    <font>
      <sz val="11"/>
      <color theme="1"/>
      <name val="Times New Roman"/>
      <family val="1"/>
      <charset val="238"/>
    </font>
    <font>
      <b/>
      <sz val="14"/>
      <color theme="1"/>
      <name val="Times New Roman"/>
      <family val="1"/>
      <charset val="238"/>
    </font>
    <font>
      <b/>
      <sz val="12"/>
      <color theme="1"/>
      <name val="Times New Roman"/>
      <family val="1"/>
      <charset val="238"/>
    </font>
    <font>
      <sz val="8"/>
      <color theme="1"/>
      <name val="Times New Roman"/>
      <family val="1"/>
      <charset val="238"/>
    </font>
    <font>
      <b/>
      <sz val="11"/>
      <color theme="1"/>
      <name val="Times New Roman"/>
      <family val="1"/>
      <charset val="238"/>
    </font>
    <font>
      <i/>
      <sz val="8"/>
      <color theme="1"/>
      <name val="Times New Roman"/>
      <family val="1"/>
      <charset val="238"/>
    </font>
    <font>
      <i/>
      <sz val="11"/>
      <color theme="1"/>
      <name val="Times New Roman"/>
      <family val="1"/>
      <charset val="238"/>
    </font>
    <font>
      <sz val="12"/>
      <color theme="1"/>
      <name val="Times New Roman"/>
      <family val="1"/>
      <charset val="238"/>
    </font>
    <font>
      <sz val="11"/>
      <color rgb="FF000000"/>
      <name val="Czcionka tekstu podstawowego"/>
      <charset val="238"/>
    </font>
    <font>
      <b/>
      <sz val="11"/>
      <name val="Times New Roman"/>
      <family val="1"/>
      <charset val="238"/>
    </font>
    <font>
      <sz val="11"/>
      <color rgb="FF2E74B5"/>
      <name val="Times New Roman"/>
      <family val="1"/>
      <charset val="238"/>
    </font>
    <font>
      <b/>
      <sz val="12"/>
      <color rgb="FF000000"/>
      <name val="Times New Roman"/>
      <family val="1"/>
      <charset val="238"/>
    </font>
    <font>
      <sz val="12"/>
      <color rgb="FF000000"/>
      <name val="Times New Roman"/>
      <family val="1"/>
      <charset val="238"/>
    </font>
    <font>
      <sz val="7"/>
      <color theme="1"/>
      <name val="Times New Roman"/>
      <family val="1"/>
      <charset val="238"/>
    </font>
    <font>
      <i/>
      <sz val="12"/>
      <color rgb="FF000000"/>
      <name val="Times New Roman"/>
      <family val="1"/>
      <charset val="238"/>
    </font>
    <font>
      <sz val="7"/>
      <color rgb="FF000000"/>
      <name val="Times New Roman"/>
      <family val="1"/>
      <charset val="238"/>
    </font>
    <font>
      <i/>
      <sz val="12"/>
      <color theme="1"/>
      <name val="Times New Roman"/>
      <family val="1"/>
      <charset val="238"/>
    </font>
    <font>
      <sz val="11"/>
      <name val="Times New Roman"/>
      <family val="1"/>
      <charset val="238"/>
    </font>
    <font>
      <i/>
      <sz val="11"/>
      <name val="Times New Roman"/>
      <family val="1"/>
      <charset val="238"/>
    </font>
    <font>
      <sz val="8"/>
      <name val="Czcionka tekstu podstawowego"/>
      <family val="2"/>
      <charset val="238"/>
    </font>
    <font>
      <sz val="11"/>
      <color rgb="FFFF0000"/>
      <name val="Times New Roman"/>
      <family val="1"/>
      <charset val="238"/>
    </font>
    <font>
      <strike/>
      <sz val="11"/>
      <color theme="1"/>
      <name val="Times New Roman"/>
      <family val="1"/>
      <charset val="238"/>
    </font>
    <font>
      <i/>
      <strike/>
      <sz val="11"/>
      <color theme="1"/>
      <name val="Times New Roman"/>
      <family val="1"/>
      <charset val="238"/>
    </font>
  </fonts>
  <fills count="5">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2">
    <xf numFmtId="0" fontId="0" fillId="0" borderId="0"/>
    <xf numFmtId="164" fontId="9" fillId="0" borderId="0"/>
  </cellStyleXfs>
  <cellXfs count="119">
    <xf numFmtId="0" fontId="0" fillId="0" borderId="0" xfId="0"/>
    <xf numFmtId="4" fontId="1" fillId="0" borderId="0" xfId="0" applyNumberFormat="1" applyFont="1" applyProtection="1">
      <protection locked="0"/>
    </xf>
    <xf numFmtId="0" fontId="1" fillId="0" borderId="0" xfId="0" applyFont="1"/>
    <xf numFmtId="4" fontId="1" fillId="0" borderId="0" xfId="0" applyNumberFormat="1" applyFont="1"/>
    <xf numFmtId="0" fontId="4" fillId="0" borderId="0" xfId="0" applyFont="1" applyProtection="1">
      <protection locked="0"/>
    </xf>
    <xf numFmtId="0" fontId="1" fillId="0" borderId="0" xfId="0" quotePrefix="1" applyFont="1" applyAlignment="1">
      <alignment vertical="center"/>
    </xf>
    <xf numFmtId="0" fontId="1" fillId="0" borderId="0" xfId="0" applyFont="1" applyProtection="1">
      <protection locked="0"/>
    </xf>
    <xf numFmtId="0" fontId="1" fillId="0" borderId="0" xfId="0" applyFont="1" applyAlignment="1">
      <alignment vertical="center"/>
    </xf>
    <xf numFmtId="4" fontId="1" fillId="0" borderId="0" xfId="0" applyNumberFormat="1" applyFont="1" applyAlignment="1">
      <alignment vertical="center"/>
    </xf>
    <xf numFmtId="0" fontId="1" fillId="0" borderId="0" xfId="0" applyFont="1" applyAlignment="1">
      <alignment wrapText="1"/>
    </xf>
    <xf numFmtId="0" fontId="6" fillId="0" borderId="0" xfId="0" applyFont="1" applyProtection="1">
      <protection locked="0"/>
    </xf>
    <xf numFmtId="4" fontId="1" fillId="0" borderId="1" xfId="0" applyNumberFormat="1" applyFont="1" applyBorder="1" applyAlignment="1" applyProtection="1">
      <alignment horizontal="center" vertical="center" wrapText="1"/>
      <protection locked="0"/>
    </xf>
    <xf numFmtId="0" fontId="5" fillId="0" borderId="0" xfId="0" applyFont="1" applyAlignment="1">
      <alignment vertical="center"/>
    </xf>
    <xf numFmtId="0" fontId="5" fillId="0" borderId="0" xfId="0" applyFont="1"/>
    <xf numFmtId="0" fontId="5" fillId="0" borderId="1" xfId="0" applyFont="1" applyBorder="1" applyAlignment="1">
      <alignment horizontal="center" vertical="center"/>
    </xf>
    <xf numFmtId="4" fontId="1" fillId="0" borderId="1" xfId="0" applyNumberFormat="1" applyFont="1" applyBorder="1" applyAlignment="1">
      <alignment horizontal="center" vertical="center"/>
    </xf>
    <xf numFmtId="0" fontId="1" fillId="0" borderId="0" xfId="0" applyFont="1" applyAlignment="1" applyProtection="1">
      <alignment horizontal="left" vertical="center" wrapText="1"/>
      <protection locked="0"/>
    </xf>
    <xf numFmtId="0" fontId="13" fillId="0" borderId="0" xfId="0" applyFont="1" applyAlignment="1">
      <alignment horizontal="justify" vertical="center"/>
    </xf>
    <xf numFmtId="0" fontId="1" fillId="0" borderId="0" xfId="0" applyFont="1" applyAlignment="1">
      <alignment horizontal="center"/>
    </xf>
    <xf numFmtId="0" fontId="5" fillId="0" borderId="0" xfId="0" applyFont="1" applyAlignment="1">
      <alignment horizontal="right" vertical="center" wrapText="1"/>
    </xf>
    <xf numFmtId="4" fontId="1" fillId="0" borderId="0" xfId="0" applyNumberFormat="1" applyFont="1" applyAlignment="1">
      <alignment wrapText="1"/>
    </xf>
    <xf numFmtId="4" fontId="5" fillId="0" borderId="0" xfId="0" applyNumberFormat="1" applyFont="1" applyAlignment="1">
      <alignment wrapText="1"/>
    </xf>
    <xf numFmtId="4" fontId="1" fillId="0" borderId="0" xfId="0" applyNumberFormat="1" applyFont="1" applyAlignment="1">
      <alignment horizontal="left" vertical="top" wrapText="1"/>
    </xf>
    <xf numFmtId="0" fontId="2" fillId="0" borderId="0" xfId="0" applyFont="1" applyAlignment="1" applyProtection="1">
      <alignment horizontal="center" vertical="center"/>
      <protection locked="0"/>
    </xf>
    <xf numFmtId="0" fontId="12" fillId="0" borderId="0" xfId="0" applyFont="1" applyAlignment="1">
      <alignment horizontal="center" vertical="center"/>
    </xf>
    <xf numFmtId="0" fontId="13" fillId="0" borderId="0" xfId="0" applyFont="1" applyAlignment="1">
      <alignment horizontal="center" vertical="center"/>
    </xf>
    <xf numFmtId="0" fontId="13" fillId="0" borderId="0" xfId="0" applyFont="1" applyAlignment="1">
      <alignment horizontal="justify" vertical="top"/>
    </xf>
    <xf numFmtId="0" fontId="8" fillId="0" borderId="0" xfId="0" applyFont="1" applyAlignment="1">
      <alignment horizontal="justify" vertical="top"/>
    </xf>
    <xf numFmtId="0" fontId="13" fillId="0" borderId="0" xfId="0" applyFont="1" applyAlignment="1">
      <alignment horizontal="justify" vertical="top" wrapText="1"/>
    </xf>
    <xf numFmtId="0" fontId="12" fillId="0" borderId="0" xfId="0" applyFont="1" applyAlignment="1">
      <alignment horizontal="justify" vertical="top"/>
    </xf>
    <xf numFmtId="0" fontId="1" fillId="0" borderId="0" xfId="0" applyFont="1" applyAlignment="1">
      <alignment horizontal="center" vertical="top"/>
    </xf>
    <xf numFmtId="0" fontId="8" fillId="0" borderId="0" xfId="0" applyFont="1" applyAlignment="1">
      <alignment horizontal="justify" vertical="top" wrapText="1"/>
    </xf>
    <xf numFmtId="0" fontId="1" fillId="0" borderId="0" xfId="0" quotePrefix="1" applyFont="1" applyAlignment="1">
      <alignment horizontal="left" vertical="top" wrapText="1"/>
    </xf>
    <xf numFmtId="0" fontId="1" fillId="0" borderId="0" xfId="0" applyFont="1" applyAlignment="1">
      <alignment horizontal="center" wrapText="1"/>
    </xf>
    <xf numFmtId="0" fontId="1" fillId="3" borderId="1" xfId="0" applyFont="1" applyFill="1" applyBorder="1" applyAlignment="1">
      <alignment horizontal="center" vertical="center" wrapText="1"/>
    </xf>
    <xf numFmtId="4" fontId="1" fillId="3" borderId="1" xfId="0" applyNumberFormat="1" applyFont="1" applyFill="1" applyBorder="1" applyAlignment="1">
      <alignment horizontal="center" vertical="center" wrapText="1"/>
    </xf>
    <xf numFmtId="0" fontId="6" fillId="4" borderId="1" xfId="0" applyFont="1" applyFill="1" applyBorder="1" applyAlignment="1">
      <alignment horizontal="center"/>
    </xf>
    <xf numFmtId="4" fontId="1" fillId="3" borderId="1" xfId="0" applyNumberFormat="1" applyFont="1" applyFill="1" applyBorder="1" applyAlignment="1" applyProtection="1">
      <alignment horizontal="center" vertical="center" wrapText="1"/>
      <protection locked="0"/>
    </xf>
    <xf numFmtId="0" fontId="5" fillId="2" borderId="1" xfId="0" applyFont="1" applyFill="1" applyBorder="1" applyAlignment="1">
      <alignment horizontal="center" vertical="center"/>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0" xfId="0" applyFont="1" applyFill="1" applyAlignment="1">
      <alignment horizontal="center" vertical="center"/>
    </xf>
    <xf numFmtId="0" fontId="1" fillId="2" borderId="1" xfId="0" applyFont="1" applyFill="1" applyBorder="1" applyAlignment="1">
      <alignment horizontal="center" vertical="center"/>
    </xf>
    <xf numFmtId="49" fontId="1" fillId="2" borderId="0" xfId="0" applyNumberFormat="1" applyFont="1" applyFill="1" applyAlignment="1">
      <alignment horizontal="center" vertical="center"/>
    </xf>
    <xf numFmtId="49" fontId="1" fillId="2" borderId="1" xfId="0" applyNumberFormat="1" applyFont="1" applyFill="1" applyBorder="1" applyAlignment="1">
      <alignment horizontal="center" vertical="center"/>
    </xf>
    <xf numFmtId="0" fontId="1" fillId="2" borderId="1" xfId="0" applyFont="1" applyFill="1" applyBorder="1" applyAlignment="1" applyProtection="1">
      <alignment horizontal="center" vertical="center"/>
      <protection locked="0"/>
    </xf>
    <xf numFmtId="0" fontId="1" fillId="2" borderId="1" xfId="0" applyFont="1" applyFill="1" applyBorder="1" applyAlignment="1" applyProtection="1">
      <alignment horizontal="center" vertical="center" wrapText="1"/>
      <protection locked="0"/>
    </xf>
    <xf numFmtId="0" fontId="5" fillId="0" borderId="3" xfId="0" applyFont="1" applyBorder="1" applyAlignment="1">
      <alignment horizontal="center" vertical="center"/>
    </xf>
    <xf numFmtId="0" fontId="1" fillId="2" borderId="1" xfId="0" applyFont="1" applyFill="1" applyBorder="1" applyAlignment="1">
      <alignment vertical="center" wrapText="1"/>
    </xf>
    <xf numFmtId="0" fontId="1" fillId="2" borderId="9" xfId="0" applyFont="1" applyFill="1" applyBorder="1" applyAlignment="1">
      <alignment vertical="center" wrapText="1"/>
    </xf>
    <xf numFmtId="4" fontId="21" fillId="0" borderId="1" xfId="0" applyNumberFormat="1" applyFont="1" applyBorder="1" applyAlignment="1">
      <alignment horizontal="center" vertical="center"/>
    </xf>
    <xf numFmtId="4" fontId="18" fillId="0" borderId="1" xfId="0" applyNumberFormat="1" applyFont="1" applyBorder="1" applyAlignment="1">
      <alignment horizontal="center" vertical="center" wrapText="1"/>
    </xf>
    <xf numFmtId="4" fontId="18" fillId="0" borderId="1" xfId="0" applyNumberFormat="1" applyFont="1" applyBorder="1" applyAlignment="1" applyProtection="1">
      <alignment horizontal="center" vertical="center" wrapText="1"/>
      <protection locked="0"/>
    </xf>
    <xf numFmtId="4" fontId="10" fillId="3" borderId="1" xfId="0" quotePrefix="1" applyNumberFormat="1" applyFont="1" applyFill="1" applyBorder="1" applyAlignment="1">
      <alignment horizontal="center" vertical="center" wrapText="1"/>
    </xf>
    <xf numFmtId="4" fontId="18" fillId="0" borderId="1" xfId="0" applyNumberFormat="1" applyFont="1" applyBorder="1" applyAlignment="1">
      <alignment horizontal="center" vertical="center"/>
    </xf>
    <xf numFmtId="4" fontId="10" fillId="3" borderId="1" xfId="0" applyNumberFormat="1" applyFont="1" applyFill="1" applyBorder="1" applyAlignment="1">
      <alignment horizontal="center" vertical="center" wrapText="1"/>
    </xf>
    <xf numFmtId="4" fontId="10" fillId="2"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 fillId="2" borderId="1" xfId="0" applyFont="1" applyFill="1" applyBorder="1" applyAlignment="1">
      <alignment vertical="center"/>
    </xf>
    <xf numFmtId="0" fontId="1" fillId="2" borderId="0" xfId="0" applyFont="1" applyFill="1" applyAlignment="1">
      <alignment vertical="center"/>
    </xf>
    <xf numFmtId="4" fontId="1" fillId="0" borderId="1" xfId="0" applyNumberFormat="1" applyFont="1" applyBorder="1" applyAlignment="1">
      <alignment horizontal="center" vertical="center" wrapText="1"/>
    </xf>
    <xf numFmtId="4" fontId="1" fillId="2" borderId="1" xfId="0" applyNumberFormat="1" applyFont="1" applyFill="1" applyBorder="1" applyAlignment="1">
      <alignment horizontal="center" vertical="center"/>
    </xf>
    <xf numFmtId="0" fontId="1" fillId="2" borderId="1" xfId="0" applyFont="1" applyFill="1" applyBorder="1" applyAlignment="1">
      <alignment vertical="center" wrapText="1"/>
    </xf>
    <xf numFmtId="0" fontId="1" fillId="2" borderId="3" xfId="0" applyFont="1" applyFill="1" applyBorder="1" applyAlignment="1">
      <alignment vertical="center" wrapText="1"/>
    </xf>
    <xf numFmtId="0" fontId="1" fillId="2" borderId="2" xfId="0" applyFont="1" applyFill="1" applyBorder="1" applyAlignment="1">
      <alignment vertical="center" wrapText="1"/>
    </xf>
    <xf numFmtId="0" fontId="1" fillId="2" borderId="7" xfId="0" applyFont="1" applyFill="1" applyBorder="1" applyAlignment="1">
      <alignment vertical="center" wrapText="1"/>
    </xf>
    <xf numFmtId="0" fontId="1" fillId="2" borderId="9" xfId="0" applyFont="1" applyFill="1" applyBorder="1" applyAlignment="1">
      <alignment vertical="center" wrapText="1"/>
    </xf>
    <xf numFmtId="0" fontId="1" fillId="2" borderId="1" xfId="0" applyFont="1" applyFill="1" applyBorder="1" applyAlignment="1">
      <alignment horizontal="left" vertical="center" wrapText="1"/>
    </xf>
    <xf numFmtId="0" fontId="1" fillId="2" borderId="8" xfId="0" applyFont="1" applyFill="1" applyBorder="1" applyAlignment="1">
      <alignment vertical="center" wrapText="1"/>
    </xf>
    <xf numFmtId="0" fontId="10" fillId="0" borderId="1" xfId="0" applyFont="1" applyBorder="1" applyAlignment="1">
      <alignment horizontal="righ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 fillId="0" borderId="0" xfId="0" applyFont="1" applyAlignment="1" applyProtection="1">
      <alignment horizontal="center"/>
      <protection locked="0"/>
    </xf>
    <xf numFmtId="0" fontId="1" fillId="0" borderId="0" xfId="0" applyFont="1" applyAlignment="1" applyProtection="1">
      <alignment horizontal="left" vertical="center" wrapText="1"/>
      <protection locked="0"/>
    </xf>
    <xf numFmtId="0" fontId="1" fillId="0" borderId="0" xfId="0" quotePrefix="1" applyFont="1" applyAlignment="1">
      <alignment horizontal="left" vertical="top" wrapText="1"/>
    </xf>
    <xf numFmtId="0" fontId="1" fillId="2" borderId="0" xfId="0" applyFont="1" applyFill="1" applyAlignment="1">
      <alignment horizontal="left" vertical="center" wrapText="1"/>
    </xf>
    <xf numFmtId="0" fontId="5" fillId="0" borderId="0" xfId="0" applyFont="1" applyAlignment="1" applyProtection="1">
      <alignment horizontal="center" vertical="center" wrapText="1"/>
      <protection locked="0"/>
    </xf>
    <xf numFmtId="0" fontId="1" fillId="0" borderId="0" xfId="0" applyFont="1" applyAlignment="1">
      <alignment horizontal="center" wrapText="1"/>
    </xf>
    <xf numFmtId="0" fontId="1" fillId="0" borderId="0" xfId="0" applyFont="1" applyAlignment="1">
      <alignment horizontal="center"/>
    </xf>
    <xf numFmtId="0" fontId="1" fillId="0" borderId="0" xfId="0" applyFont="1" applyAlignment="1" applyProtection="1">
      <alignment vertical="top" wrapText="1"/>
      <protection locked="0"/>
    </xf>
    <xf numFmtId="0" fontId="1" fillId="0" borderId="0" xfId="0" applyFont="1" applyAlignment="1">
      <alignment vertical="top"/>
    </xf>
    <xf numFmtId="0" fontId="1" fillId="0" borderId="0" xfId="0" applyFont="1" applyAlignment="1" applyProtection="1">
      <alignment horizontal="left"/>
      <protection locked="0"/>
    </xf>
    <xf numFmtId="4" fontId="1" fillId="0" borderId="0" xfId="0" quotePrefix="1" applyNumberFormat="1" applyFont="1" applyAlignment="1" applyProtection="1">
      <alignment horizontal="left"/>
      <protection locked="0"/>
    </xf>
    <xf numFmtId="4" fontId="1" fillId="0" borderId="0" xfId="0" applyNumberFormat="1" applyFont="1" applyAlignment="1" applyProtection="1">
      <alignment horizontal="left"/>
      <protection locked="0"/>
    </xf>
    <xf numFmtId="0" fontId="1" fillId="0" borderId="0" xfId="0" quotePrefix="1" applyFont="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0" xfId="0" applyFont="1" applyAlignment="1" applyProtection="1">
      <alignment vertical="center" wrapText="1"/>
      <protection locked="0"/>
    </xf>
    <xf numFmtId="0" fontId="0" fillId="0" borderId="0" xfId="0" applyAlignment="1">
      <alignment vertical="center" wrapText="1"/>
    </xf>
    <xf numFmtId="0" fontId="1" fillId="0" borderId="0" xfId="0" quotePrefix="1" applyFont="1" applyAlignment="1">
      <alignment horizontal="left" wrapText="1"/>
    </xf>
    <xf numFmtId="0" fontId="1" fillId="0" borderId="0" xfId="0" applyFont="1" applyAlignment="1">
      <alignment horizontal="left"/>
    </xf>
    <xf numFmtId="0" fontId="18" fillId="0" borderId="3" xfId="0" applyFont="1" applyBorder="1" applyAlignment="1">
      <alignment horizontal="left" vertical="center" wrapText="1"/>
    </xf>
    <xf numFmtId="0" fontId="18" fillId="0" borderId="2" xfId="0" applyFont="1" applyBorder="1" applyAlignment="1">
      <alignment horizontal="left" vertical="center" wrapText="1"/>
    </xf>
    <xf numFmtId="0" fontId="18" fillId="0" borderId="3" xfId="0" applyFont="1" applyBorder="1" applyAlignment="1">
      <alignment vertical="center" wrapText="1"/>
    </xf>
    <xf numFmtId="0" fontId="18" fillId="0" borderId="2" xfId="0" applyFont="1" applyBorder="1" applyAlignment="1">
      <alignment vertical="center" wrapText="1"/>
    </xf>
    <xf numFmtId="0" fontId="6" fillId="4" borderId="3" xfId="0" applyFont="1" applyFill="1" applyBorder="1" applyAlignment="1">
      <alignment horizontal="center"/>
    </xf>
    <xf numFmtId="0" fontId="6" fillId="4" borderId="2" xfId="0" applyFont="1" applyFill="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xf>
    <xf numFmtId="0" fontId="1" fillId="0" borderId="0" xfId="0" applyFont="1" applyAlignment="1">
      <alignment horizontal="center" vertical="center"/>
    </xf>
    <xf numFmtId="0" fontId="2" fillId="0" borderId="0" xfId="0" applyFont="1" applyAlignment="1" applyProtection="1">
      <alignment horizontal="center" vertical="center"/>
      <protection locked="0"/>
    </xf>
    <xf numFmtId="0" fontId="5" fillId="0" borderId="0" xfId="0" applyFont="1" applyAlignment="1">
      <alignment horizontal="center" vertical="center" wrapText="1"/>
    </xf>
    <xf numFmtId="0" fontId="3" fillId="0" borderId="0" xfId="0" applyFont="1" applyAlignment="1">
      <alignment horizontal="center" vertical="center"/>
    </xf>
    <xf numFmtId="0" fontId="1" fillId="0" borderId="0" xfId="0" applyFont="1" applyAlignment="1" applyProtection="1">
      <alignment horizontal="left" vertical="top" wrapText="1"/>
      <protection locked="0"/>
    </xf>
    <xf numFmtId="0" fontId="11" fillId="0" borderId="0" xfId="0" applyFont="1" applyAlignment="1">
      <alignment horizontal="center" vertical="center"/>
    </xf>
    <xf numFmtId="4" fontId="1" fillId="0" borderId="0" xfId="0" applyNumberFormat="1" applyFont="1" applyAlignment="1">
      <alignment horizontal="left" vertical="top" wrapText="1"/>
    </xf>
    <xf numFmtId="4" fontId="5" fillId="0" borderId="0" xfId="0" applyNumberFormat="1" applyFont="1" applyAlignment="1">
      <alignment horizontal="left" vertical="top" wrapText="1"/>
    </xf>
    <xf numFmtId="4" fontId="5" fillId="0" borderId="0" xfId="0" applyNumberFormat="1" applyFont="1" applyAlignment="1">
      <alignment horizontal="left"/>
    </xf>
    <xf numFmtId="0" fontId="1" fillId="3" borderId="3"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5" fillId="0" borderId="0" xfId="0" applyFont="1" applyAlignment="1" applyProtection="1">
      <alignment horizontal="left" wrapText="1"/>
      <protection locked="0"/>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22" fillId="2" borderId="1" xfId="0" applyFont="1" applyFill="1" applyBorder="1" applyAlignment="1">
      <alignment vertical="center" wrapText="1"/>
    </xf>
    <xf numFmtId="4" fontId="1" fillId="0" borderId="10" xfId="0" applyNumberFormat="1" applyFont="1" applyBorder="1" applyAlignment="1">
      <alignment horizontal="center" vertical="center" wrapText="1"/>
    </xf>
  </cellXfs>
  <cellStyles count="2">
    <cellStyle name="Excel Built-in Normal" xfId="1" xr:uid="{00000000-0005-0000-0000-000000000000}"/>
    <cellStyle name="Normalny"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mw.com.pl/" TargetMode="External"/><Relationship Id="rId1" Type="http://schemas.openxmlformats.org/officeDocument/2006/relationships/hyperlink" Target="http://www.amw.com.p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tabColor rgb="FF92D050"/>
  </sheetPr>
  <dimension ref="A1:J324"/>
  <sheetViews>
    <sheetView showZeros="0" tabSelected="1" view="pageBreakPreview" topLeftCell="A41" zoomScale="90" zoomScaleNormal="115" zoomScaleSheetLayoutView="90" workbookViewId="0">
      <selection activeCell="G37" sqref="G37"/>
    </sheetView>
  </sheetViews>
  <sheetFormatPr defaultColWidth="9" defaultRowHeight="13.8"/>
  <cols>
    <col min="1" max="1" width="10.19921875" style="6" customWidth="1"/>
    <col min="2" max="2" width="21.19921875" style="6" bestFit="1" customWidth="1"/>
    <col min="3" max="3" width="17.8984375" style="6" customWidth="1"/>
    <col min="4" max="4" width="11.69921875" style="6" customWidth="1"/>
    <col min="5" max="5" width="14.69921875" style="1" customWidth="1"/>
    <col min="6" max="6" width="19.19921875" style="1" bestFit="1" customWidth="1"/>
    <col min="7" max="7" width="21.3984375" style="1" customWidth="1"/>
    <col min="8" max="8" width="10.09765625" style="1" bestFit="1" customWidth="1"/>
    <col min="9" max="16384" width="9" style="6"/>
  </cols>
  <sheetData>
    <row r="1" spans="1:8" ht="37.5" customHeight="1">
      <c r="D1" s="103"/>
      <c r="E1" s="103"/>
    </row>
    <row r="2" spans="1:8" ht="37.5" customHeight="1">
      <c r="A2" s="101" t="s">
        <v>71</v>
      </c>
      <c r="B2" s="101"/>
      <c r="C2" s="101"/>
      <c r="D2" s="101"/>
      <c r="E2" s="23"/>
      <c r="F2" s="21" t="s">
        <v>76</v>
      </c>
      <c r="G2" s="20"/>
    </row>
    <row r="3" spans="1:8" ht="30" customHeight="1">
      <c r="A3" s="81" t="s">
        <v>0</v>
      </c>
      <c r="B3" s="81"/>
      <c r="C3" s="81"/>
      <c r="D3" s="81"/>
      <c r="E3" s="3"/>
      <c r="F3" s="108" t="s">
        <v>17</v>
      </c>
      <c r="G3" s="108"/>
      <c r="H3" s="20"/>
    </row>
    <row r="4" spans="1:8" ht="21" customHeight="1">
      <c r="A4" s="102" t="s">
        <v>12</v>
      </c>
      <c r="B4" s="102"/>
      <c r="C4" s="102"/>
      <c r="D4" s="102"/>
      <c r="E4" s="3"/>
      <c r="F4" s="108"/>
      <c r="G4" s="108"/>
      <c r="H4" s="6"/>
    </row>
    <row r="5" spans="1:8" ht="30" customHeight="1">
      <c r="A5" s="81" t="s">
        <v>1</v>
      </c>
      <c r="B5" s="81"/>
      <c r="C5" s="81"/>
      <c r="D5" s="81"/>
      <c r="E5" s="3"/>
      <c r="F5" s="6"/>
      <c r="G5" s="6"/>
      <c r="H5" s="6"/>
    </row>
    <row r="6" spans="1:8" ht="30" customHeight="1">
      <c r="A6" s="102" t="s">
        <v>50</v>
      </c>
      <c r="B6" s="102"/>
      <c r="C6" s="102"/>
      <c r="D6" s="102"/>
      <c r="E6" s="3"/>
      <c r="F6" s="22"/>
      <c r="G6" s="22"/>
      <c r="H6" s="6"/>
    </row>
    <row r="7" spans="1:8" ht="21.75" customHeight="1">
      <c r="A7" s="81" t="s">
        <v>1</v>
      </c>
      <c r="B7" s="81"/>
      <c r="C7" s="81"/>
      <c r="D7" s="81"/>
      <c r="E7" s="3"/>
      <c r="F7" s="109" t="s">
        <v>183</v>
      </c>
      <c r="G7" s="109"/>
      <c r="H7" s="6"/>
    </row>
    <row r="8" spans="1:8" ht="21.75" customHeight="1">
      <c r="A8" s="81" t="s">
        <v>1</v>
      </c>
      <c r="B8" s="81"/>
      <c r="C8" s="81"/>
      <c r="D8" s="81"/>
      <c r="E8" s="3"/>
      <c r="F8" s="109" t="s">
        <v>184</v>
      </c>
      <c r="G8" s="109"/>
      <c r="H8" s="6"/>
    </row>
    <row r="9" spans="1:8" ht="21.75" customHeight="1">
      <c r="A9" s="102" t="s">
        <v>13</v>
      </c>
      <c r="B9" s="102"/>
      <c r="C9" s="102"/>
      <c r="D9" s="102"/>
      <c r="E9" s="3"/>
      <c r="F9" s="110" t="s">
        <v>185</v>
      </c>
      <c r="G9" s="110"/>
      <c r="H9" s="3"/>
    </row>
    <row r="10" spans="1:8" ht="21.75" customHeight="1">
      <c r="A10" s="81" t="s">
        <v>20</v>
      </c>
      <c r="B10" s="81"/>
      <c r="C10" s="81"/>
      <c r="D10" s="81"/>
      <c r="E10" s="3"/>
      <c r="F10" s="3"/>
      <c r="G10" s="3"/>
      <c r="H10" s="3"/>
    </row>
    <row r="11" spans="1:8" ht="21.75" customHeight="1">
      <c r="A11" s="18"/>
      <c r="B11" s="18"/>
      <c r="C11" s="18"/>
      <c r="D11" s="18"/>
      <c r="E11" s="3"/>
      <c r="F11" s="3"/>
      <c r="G11" s="3"/>
      <c r="H11" s="3"/>
    </row>
    <row r="12" spans="1:8" ht="21.75" customHeight="1">
      <c r="A12" s="104" t="s">
        <v>72</v>
      </c>
      <c r="B12" s="104"/>
      <c r="C12" s="104"/>
      <c r="D12" s="104"/>
      <c r="E12" s="3"/>
      <c r="F12" s="3"/>
      <c r="G12" s="3"/>
      <c r="H12" s="3"/>
    </row>
    <row r="13" spans="1:8" ht="21.75" customHeight="1">
      <c r="A13" s="104"/>
      <c r="B13" s="104"/>
      <c r="C13" s="104"/>
      <c r="D13" s="104"/>
      <c r="E13" s="3"/>
      <c r="F13" s="3"/>
      <c r="G13" s="3"/>
      <c r="H13" s="3"/>
    </row>
    <row r="14" spans="1:8" ht="21.75" customHeight="1">
      <c r="A14" s="81" t="s">
        <v>2</v>
      </c>
      <c r="B14" s="81"/>
      <c r="C14" s="81"/>
      <c r="D14" s="81"/>
      <c r="E14" s="3"/>
      <c r="F14" s="3"/>
      <c r="G14" s="3"/>
      <c r="H14" s="3"/>
    </row>
    <row r="15" spans="1:8" ht="21.75" customHeight="1">
      <c r="A15" s="81" t="s">
        <v>2</v>
      </c>
      <c r="B15" s="81"/>
      <c r="C15" s="81"/>
      <c r="D15" s="81"/>
      <c r="E15" s="3"/>
      <c r="F15" s="3"/>
      <c r="G15" s="3"/>
      <c r="H15" s="3"/>
    </row>
    <row r="16" spans="1:8" ht="21.75" customHeight="1">
      <c r="A16" s="81" t="s">
        <v>14</v>
      </c>
      <c r="B16" s="81"/>
      <c r="C16" s="81"/>
      <c r="D16" s="81"/>
      <c r="E16" s="3"/>
      <c r="F16" s="3"/>
      <c r="G16" s="3"/>
      <c r="H16" s="3"/>
    </row>
    <row r="17" spans="1:8" ht="21.75" customHeight="1">
      <c r="A17" s="102" t="s">
        <v>2</v>
      </c>
      <c r="B17" s="102"/>
      <c r="C17" s="102"/>
      <c r="D17" s="102"/>
      <c r="E17" s="3"/>
      <c r="F17" s="3"/>
      <c r="G17" s="3"/>
      <c r="H17" s="3"/>
    </row>
    <row r="18" spans="1:8" ht="21.75" customHeight="1">
      <c r="A18" s="102" t="s">
        <v>15</v>
      </c>
      <c r="B18" s="102"/>
      <c r="C18" s="102"/>
      <c r="D18" s="102"/>
      <c r="E18" s="3"/>
      <c r="F18" s="3"/>
      <c r="G18" s="3"/>
      <c r="H18" s="3"/>
    </row>
    <row r="19" spans="1:8" ht="21" customHeight="1">
      <c r="A19" s="81" t="s">
        <v>2</v>
      </c>
      <c r="B19" s="81"/>
      <c r="C19" s="81"/>
      <c r="D19" s="81"/>
      <c r="E19" s="3"/>
      <c r="F19" s="3"/>
      <c r="G19" s="3"/>
      <c r="H19" s="3"/>
    </row>
    <row r="20" spans="1:8" ht="21" customHeight="1">
      <c r="A20" s="80" t="s">
        <v>73</v>
      </c>
      <c r="B20" s="80"/>
      <c r="C20" s="80"/>
      <c r="D20" s="80"/>
      <c r="E20" s="3"/>
      <c r="F20" s="3"/>
      <c r="G20" s="3"/>
      <c r="H20" s="3"/>
    </row>
    <row r="21" spans="1:8" ht="21" customHeight="1">
      <c r="A21" s="81" t="s">
        <v>80</v>
      </c>
      <c r="B21" s="81"/>
      <c r="C21" s="81"/>
      <c r="D21" s="81"/>
      <c r="E21" s="3"/>
      <c r="F21" s="3"/>
      <c r="G21" s="3"/>
      <c r="H21" s="3"/>
    </row>
    <row r="22" spans="1:8" ht="21" customHeight="1">
      <c r="A22" s="81" t="s">
        <v>20</v>
      </c>
      <c r="B22" s="81"/>
      <c r="C22" s="81"/>
      <c r="D22" s="81"/>
      <c r="E22" s="3"/>
      <c r="F22" s="3"/>
      <c r="G22" s="3"/>
      <c r="H22" s="3"/>
    </row>
    <row r="23" spans="1:8" ht="21" customHeight="1">
      <c r="A23" s="107"/>
      <c r="B23" s="107"/>
      <c r="C23" s="107"/>
      <c r="D23" s="107"/>
      <c r="E23" s="3"/>
      <c r="F23" s="3"/>
      <c r="G23" s="3"/>
      <c r="H23" s="3"/>
    </row>
    <row r="24" spans="1:8" ht="21.75" customHeight="1">
      <c r="A24" s="105" t="s">
        <v>3</v>
      </c>
      <c r="B24" s="105"/>
      <c r="C24" s="105"/>
      <c r="D24" s="105"/>
      <c r="E24" s="105"/>
      <c r="F24" s="105"/>
      <c r="G24" s="105"/>
      <c r="H24" s="6"/>
    </row>
    <row r="25" spans="1:8" ht="17.25" customHeight="1">
      <c r="A25" s="2"/>
      <c r="B25" s="2"/>
      <c r="C25" s="2"/>
      <c r="D25" s="2"/>
      <c r="E25" s="3"/>
      <c r="F25" s="3"/>
      <c r="G25" s="3"/>
      <c r="H25" s="3"/>
    </row>
    <row r="26" spans="1:8" ht="34.5" customHeight="1">
      <c r="A26" s="106" t="s">
        <v>256</v>
      </c>
      <c r="B26" s="106"/>
      <c r="C26" s="106"/>
      <c r="D26" s="106"/>
      <c r="E26" s="106"/>
      <c r="F26" s="106"/>
      <c r="G26" s="106"/>
      <c r="H26" s="6"/>
    </row>
    <row r="27" spans="1:8" ht="19.5" customHeight="1">
      <c r="A27" s="76" t="s">
        <v>10</v>
      </c>
      <c r="B27" s="76"/>
      <c r="C27" s="76"/>
      <c r="D27" s="76"/>
      <c r="E27" s="76"/>
      <c r="F27" s="76"/>
      <c r="G27" s="76"/>
      <c r="H27" s="6"/>
    </row>
    <row r="28" spans="1:8" ht="19.5" customHeight="1">
      <c r="A28" s="2" t="s">
        <v>74</v>
      </c>
      <c r="B28" s="16"/>
      <c r="C28" s="16"/>
      <c r="D28" s="16"/>
      <c r="E28" s="16"/>
      <c r="F28" s="16"/>
      <c r="G28" s="16"/>
      <c r="H28" s="6"/>
    </row>
    <row r="29" spans="1:8" ht="14.25" customHeight="1">
      <c r="A29" s="113" t="s">
        <v>75</v>
      </c>
      <c r="B29" s="113"/>
      <c r="C29" s="113"/>
      <c r="D29" s="113"/>
      <c r="E29" s="113"/>
      <c r="F29" s="113"/>
      <c r="G29" s="113"/>
      <c r="H29" s="113"/>
    </row>
    <row r="30" spans="1:8" ht="7.5" customHeight="1">
      <c r="A30" s="2"/>
      <c r="B30" s="2"/>
      <c r="C30" s="2"/>
      <c r="D30" s="2"/>
      <c r="E30" s="3"/>
      <c r="F30" s="3"/>
      <c r="G30" s="3"/>
      <c r="H30" s="3"/>
    </row>
    <row r="31" spans="1:8" ht="75" customHeight="1">
      <c r="A31" s="34" t="s">
        <v>11</v>
      </c>
      <c r="B31" s="111" t="s">
        <v>31</v>
      </c>
      <c r="C31" s="112"/>
      <c r="D31" s="34" t="s">
        <v>28</v>
      </c>
      <c r="E31" s="34" t="s">
        <v>16</v>
      </c>
      <c r="F31" s="34" t="s">
        <v>29</v>
      </c>
      <c r="G31" s="35" t="s">
        <v>88</v>
      </c>
      <c r="H31" s="35" t="s">
        <v>36</v>
      </c>
    </row>
    <row r="32" spans="1:8" s="4" customFormat="1" ht="11.25" customHeight="1">
      <c r="A32" s="36">
        <v>1</v>
      </c>
      <c r="B32" s="98">
        <v>2</v>
      </c>
      <c r="C32" s="99"/>
      <c r="D32" s="36">
        <v>3</v>
      </c>
      <c r="E32" s="36">
        <v>4</v>
      </c>
      <c r="F32" s="36">
        <v>5</v>
      </c>
      <c r="G32" s="36">
        <v>6</v>
      </c>
      <c r="H32" s="36">
        <v>7</v>
      </c>
    </row>
    <row r="33" spans="1:10" s="4" customFormat="1" ht="51.6" customHeight="1">
      <c r="A33" s="14">
        <v>1</v>
      </c>
      <c r="B33" s="69" t="s">
        <v>263</v>
      </c>
      <c r="C33" s="69"/>
      <c r="D33" s="40" t="s">
        <v>264</v>
      </c>
      <c r="E33" s="40">
        <v>2001</v>
      </c>
      <c r="F33" s="62">
        <v>25000</v>
      </c>
      <c r="G33" s="11"/>
      <c r="H33" s="15">
        <f>ROUNDUP(F33/10,2)</f>
        <v>2500</v>
      </c>
    </row>
    <row r="34" spans="1:10" s="4" customFormat="1" ht="51.6" customHeight="1">
      <c r="A34" s="14">
        <v>2</v>
      </c>
      <c r="B34" s="69" t="s">
        <v>263</v>
      </c>
      <c r="C34" s="69"/>
      <c r="D34" s="40" t="s">
        <v>265</v>
      </c>
      <c r="E34" s="40">
        <v>2000</v>
      </c>
      <c r="F34" s="62">
        <v>25000</v>
      </c>
      <c r="G34" s="11"/>
      <c r="H34" s="15">
        <f>ROUNDUP(F34/10,2)</f>
        <v>2500</v>
      </c>
    </row>
    <row r="35" spans="1:10" s="4" customFormat="1" ht="51.6" customHeight="1">
      <c r="A35" s="14">
        <v>3</v>
      </c>
      <c r="B35" s="69" t="s">
        <v>266</v>
      </c>
      <c r="C35" s="69"/>
      <c r="D35" s="40" t="s">
        <v>267</v>
      </c>
      <c r="E35" s="41" t="s">
        <v>268</v>
      </c>
      <c r="F35" s="62">
        <v>15000</v>
      </c>
      <c r="G35" s="11"/>
      <c r="H35" s="15">
        <f>ROUNDUP(F35/10,2)</f>
        <v>1500</v>
      </c>
    </row>
    <row r="36" spans="1:10" s="10" customFormat="1" ht="52.2" customHeight="1">
      <c r="A36" s="14">
        <v>4</v>
      </c>
      <c r="B36" s="69" t="s">
        <v>178</v>
      </c>
      <c r="C36" s="69"/>
      <c r="D36" s="40" t="s">
        <v>186</v>
      </c>
      <c r="E36" s="40">
        <v>2019</v>
      </c>
      <c r="F36" s="62">
        <v>12000</v>
      </c>
      <c r="G36" s="11"/>
      <c r="H36" s="15">
        <f>ROUNDUP(F36/10,2)</f>
        <v>1200</v>
      </c>
      <c r="J36" s="4"/>
    </row>
    <row r="37" spans="1:10" s="4" customFormat="1" ht="52.2" customHeight="1">
      <c r="A37" s="14">
        <v>5</v>
      </c>
      <c r="B37" s="69" t="s">
        <v>269</v>
      </c>
      <c r="C37" s="69"/>
      <c r="D37" s="40" t="s">
        <v>270</v>
      </c>
      <c r="E37" s="40">
        <v>1999</v>
      </c>
      <c r="F37" s="62">
        <v>10000</v>
      </c>
      <c r="G37" s="11"/>
      <c r="H37" s="15">
        <f t="shared" ref="H37:H42" si="0">ROUNDUP(F37/10,2)</f>
        <v>1000</v>
      </c>
    </row>
    <row r="38" spans="1:10" s="4" customFormat="1" ht="35.4" customHeight="1">
      <c r="A38" s="14">
        <v>6</v>
      </c>
      <c r="B38" s="69" t="s">
        <v>269</v>
      </c>
      <c r="C38" s="69"/>
      <c r="D38" s="40" t="s">
        <v>271</v>
      </c>
      <c r="E38" s="40">
        <v>1999</v>
      </c>
      <c r="F38" s="62">
        <v>10000</v>
      </c>
      <c r="G38" s="11"/>
      <c r="H38" s="15">
        <f t="shared" si="0"/>
        <v>1000</v>
      </c>
    </row>
    <row r="39" spans="1:10" s="4" customFormat="1" ht="35.4" customHeight="1">
      <c r="A39" s="14">
        <v>7</v>
      </c>
      <c r="B39" s="69" t="s">
        <v>417</v>
      </c>
      <c r="C39" s="69"/>
      <c r="D39" s="40">
        <v>1587</v>
      </c>
      <c r="E39" s="40">
        <v>1990</v>
      </c>
      <c r="F39" s="62">
        <v>8000</v>
      </c>
      <c r="G39" s="11"/>
      <c r="H39" s="15">
        <f t="shared" si="0"/>
        <v>800</v>
      </c>
    </row>
    <row r="40" spans="1:10" s="4" customFormat="1" ht="35.4" customHeight="1">
      <c r="A40" s="14">
        <v>8</v>
      </c>
      <c r="B40" s="61" t="s">
        <v>272</v>
      </c>
      <c r="C40" s="39"/>
      <c r="D40" s="40"/>
      <c r="E40" s="40"/>
      <c r="F40" s="62">
        <v>8000</v>
      </c>
      <c r="G40" s="11"/>
      <c r="H40" s="15">
        <f t="shared" si="0"/>
        <v>800</v>
      </c>
    </row>
    <row r="41" spans="1:10" s="4" customFormat="1" ht="35.4" customHeight="1">
      <c r="A41" s="14">
        <v>9</v>
      </c>
      <c r="B41" s="69" t="s">
        <v>273</v>
      </c>
      <c r="C41" s="69"/>
      <c r="D41" s="40" t="s">
        <v>274</v>
      </c>
      <c r="E41" s="40">
        <v>2001</v>
      </c>
      <c r="F41" s="62">
        <v>7500</v>
      </c>
      <c r="G41" s="11"/>
      <c r="H41" s="15">
        <f t="shared" si="0"/>
        <v>750</v>
      </c>
    </row>
    <row r="42" spans="1:10" s="4" customFormat="1" ht="35.4" customHeight="1">
      <c r="A42" s="14">
        <v>10</v>
      </c>
      <c r="B42" s="69" t="s">
        <v>275</v>
      </c>
      <c r="C42" s="69"/>
      <c r="D42" s="40" t="s">
        <v>276</v>
      </c>
      <c r="E42" s="40">
        <v>2005</v>
      </c>
      <c r="F42" s="62">
        <v>6000</v>
      </c>
      <c r="G42" s="11"/>
      <c r="H42" s="15">
        <f t="shared" si="0"/>
        <v>600</v>
      </c>
    </row>
    <row r="43" spans="1:10" s="4" customFormat="1" ht="35.4" customHeight="1">
      <c r="A43" s="14">
        <v>11</v>
      </c>
      <c r="B43" s="69" t="s">
        <v>165</v>
      </c>
      <c r="C43" s="69"/>
      <c r="D43" s="42" t="s">
        <v>187</v>
      </c>
      <c r="E43" s="40">
        <v>2011</v>
      </c>
      <c r="F43" s="62">
        <v>5000</v>
      </c>
      <c r="G43" s="11"/>
      <c r="H43" s="15">
        <f t="shared" ref="H43:H44" si="1">ROUNDUP(F43/10,2)</f>
        <v>500</v>
      </c>
    </row>
    <row r="44" spans="1:10" s="4" customFormat="1" ht="35.4" customHeight="1">
      <c r="A44" s="14">
        <v>12</v>
      </c>
      <c r="B44" s="69" t="s">
        <v>165</v>
      </c>
      <c r="C44" s="69"/>
      <c r="D44" s="42" t="s">
        <v>187</v>
      </c>
      <c r="E44" s="40">
        <v>2012</v>
      </c>
      <c r="F44" s="62">
        <v>5000</v>
      </c>
      <c r="G44" s="11"/>
      <c r="H44" s="15">
        <f t="shared" si="1"/>
        <v>500</v>
      </c>
    </row>
    <row r="45" spans="1:10" s="4" customFormat="1" ht="80.400000000000006" customHeight="1">
      <c r="A45" s="14">
        <v>13</v>
      </c>
      <c r="B45" s="64" t="s">
        <v>277</v>
      </c>
      <c r="C45" s="64"/>
      <c r="D45" s="64"/>
      <c r="E45" s="64"/>
      <c r="F45" s="62">
        <v>4000</v>
      </c>
      <c r="G45" s="11"/>
      <c r="H45" s="15">
        <f>ROUNDUP(F45/10,2)</f>
        <v>400</v>
      </c>
    </row>
    <row r="46" spans="1:10" s="4" customFormat="1" ht="80.400000000000006" customHeight="1">
      <c r="A46" s="14">
        <v>14</v>
      </c>
      <c r="B46" s="64" t="s">
        <v>277</v>
      </c>
      <c r="C46" s="64"/>
      <c r="D46" s="64"/>
      <c r="E46" s="64"/>
      <c r="F46" s="62">
        <v>4000</v>
      </c>
      <c r="G46" s="11"/>
      <c r="H46" s="15">
        <f t="shared" ref="H46:H47" si="2">ROUNDUP(F46/10,2)</f>
        <v>400</v>
      </c>
    </row>
    <row r="47" spans="1:10" s="4" customFormat="1" ht="80.400000000000006" customHeight="1">
      <c r="A47" s="14">
        <v>15</v>
      </c>
      <c r="B47" s="64" t="s">
        <v>277</v>
      </c>
      <c r="C47" s="64"/>
      <c r="D47" s="64"/>
      <c r="E47" s="64"/>
      <c r="F47" s="62">
        <v>4000</v>
      </c>
      <c r="G47" s="11"/>
      <c r="H47" s="15">
        <f t="shared" si="2"/>
        <v>400</v>
      </c>
    </row>
    <row r="48" spans="1:10" s="4" customFormat="1" ht="80.400000000000006" customHeight="1">
      <c r="A48" s="14">
        <v>16</v>
      </c>
      <c r="B48" s="64" t="s">
        <v>277</v>
      </c>
      <c r="C48" s="64"/>
      <c r="D48" s="64"/>
      <c r="E48" s="64"/>
      <c r="F48" s="62">
        <v>4000</v>
      </c>
      <c r="G48" s="11"/>
      <c r="H48" s="15">
        <f t="shared" ref="H48:H70" si="3">ROUNDUP(F48/10,2)</f>
        <v>400</v>
      </c>
    </row>
    <row r="49" spans="1:8" s="4" customFormat="1" ht="33.6" customHeight="1">
      <c r="A49" s="14">
        <v>17</v>
      </c>
      <c r="B49" s="64" t="s">
        <v>278</v>
      </c>
      <c r="C49" s="64"/>
      <c r="D49" s="64"/>
      <c r="E49" s="64"/>
      <c r="F49" s="62">
        <v>4000</v>
      </c>
      <c r="G49" s="11"/>
      <c r="H49" s="15">
        <f t="shared" si="3"/>
        <v>400</v>
      </c>
    </row>
    <row r="50" spans="1:8" s="4" customFormat="1" ht="34.200000000000003" customHeight="1">
      <c r="A50" s="14">
        <v>18</v>
      </c>
      <c r="B50" s="64" t="s">
        <v>278</v>
      </c>
      <c r="C50" s="64"/>
      <c r="D50" s="64"/>
      <c r="E50" s="64"/>
      <c r="F50" s="62">
        <v>4000</v>
      </c>
      <c r="G50" s="11"/>
      <c r="H50" s="15">
        <f t="shared" si="3"/>
        <v>400</v>
      </c>
    </row>
    <row r="51" spans="1:8" s="4" customFormat="1" ht="32.4" customHeight="1">
      <c r="A51" s="14">
        <v>19</v>
      </c>
      <c r="B51" s="64" t="s">
        <v>278</v>
      </c>
      <c r="C51" s="64"/>
      <c r="D51" s="64"/>
      <c r="E51" s="64"/>
      <c r="F51" s="62">
        <v>4000</v>
      </c>
      <c r="G51" s="11"/>
      <c r="H51" s="15">
        <f t="shared" si="3"/>
        <v>400</v>
      </c>
    </row>
    <row r="52" spans="1:8" s="4" customFormat="1" ht="32.4" customHeight="1">
      <c r="A52" s="14">
        <v>20</v>
      </c>
      <c r="B52" s="64" t="s">
        <v>278</v>
      </c>
      <c r="C52" s="64"/>
      <c r="D52" s="64"/>
      <c r="E52" s="64"/>
      <c r="F52" s="62">
        <v>4000</v>
      </c>
      <c r="G52" s="11"/>
      <c r="H52" s="15">
        <f t="shared" si="3"/>
        <v>400</v>
      </c>
    </row>
    <row r="53" spans="1:8" s="4" customFormat="1" ht="30.6" customHeight="1">
      <c r="A53" s="14">
        <v>21</v>
      </c>
      <c r="B53" s="64" t="s">
        <v>278</v>
      </c>
      <c r="C53" s="64"/>
      <c r="D53" s="64"/>
      <c r="E53" s="64"/>
      <c r="F53" s="62">
        <v>4000</v>
      </c>
      <c r="G53" s="11"/>
      <c r="H53" s="15">
        <f t="shared" si="3"/>
        <v>400</v>
      </c>
    </row>
    <row r="54" spans="1:8" s="4" customFormat="1" ht="33" customHeight="1">
      <c r="A54" s="14">
        <v>22</v>
      </c>
      <c r="B54" s="64" t="s">
        <v>278</v>
      </c>
      <c r="C54" s="64"/>
      <c r="D54" s="64"/>
      <c r="E54" s="64"/>
      <c r="F54" s="62">
        <v>4000</v>
      </c>
      <c r="G54" s="11"/>
      <c r="H54" s="15">
        <f t="shared" si="3"/>
        <v>400</v>
      </c>
    </row>
    <row r="55" spans="1:8" s="4" customFormat="1" ht="33" customHeight="1">
      <c r="A55" s="14">
        <v>23</v>
      </c>
      <c r="B55" s="64" t="s">
        <v>278</v>
      </c>
      <c r="C55" s="64"/>
      <c r="D55" s="64"/>
      <c r="E55" s="64"/>
      <c r="F55" s="62">
        <v>4000</v>
      </c>
      <c r="G55" s="11"/>
      <c r="H55" s="15">
        <f t="shared" si="3"/>
        <v>400</v>
      </c>
    </row>
    <row r="56" spans="1:8" s="4" customFormat="1" ht="34.799999999999997" customHeight="1">
      <c r="A56" s="14">
        <v>24</v>
      </c>
      <c r="B56" s="64" t="s">
        <v>278</v>
      </c>
      <c r="C56" s="64"/>
      <c r="D56" s="64"/>
      <c r="E56" s="64"/>
      <c r="F56" s="62">
        <v>4000</v>
      </c>
      <c r="G56" s="11"/>
      <c r="H56" s="15">
        <f t="shared" si="3"/>
        <v>400</v>
      </c>
    </row>
    <row r="57" spans="1:8" s="4" customFormat="1" ht="37.799999999999997" customHeight="1">
      <c r="A57" s="14">
        <v>25</v>
      </c>
      <c r="B57" s="64" t="s">
        <v>278</v>
      </c>
      <c r="C57" s="64"/>
      <c r="D57" s="64"/>
      <c r="E57" s="64"/>
      <c r="F57" s="62">
        <v>4000</v>
      </c>
      <c r="G57" s="11"/>
      <c r="H57" s="15">
        <f t="shared" si="3"/>
        <v>400</v>
      </c>
    </row>
    <row r="58" spans="1:8" s="4" customFormat="1" ht="39" customHeight="1">
      <c r="A58" s="14">
        <v>26</v>
      </c>
      <c r="B58" s="64" t="s">
        <v>278</v>
      </c>
      <c r="C58" s="64"/>
      <c r="D58" s="64"/>
      <c r="E58" s="64"/>
      <c r="F58" s="62">
        <v>4000</v>
      </c>
      <c r="G58" s="11"/>
      <c r="H58" s="15">
        <f t="shared" si="3"/>
        <v>400</v>
      </c>
    </row>
    <row r="59" spans="1:8" s="4" customFormat="1" ht="39" customHeight="1">
      <c r="A59" s="14">
        <v>27</v>
      </c>
      <c r="B59" s="64" t="s">
        <v>278</v>
      </c>
      <c r="C59" s="64"/>
      <c r="D59" s="64"/>
      <c r="E59" s="64"/>
      <c r="F59" s="62">
        <v>4000</v>
      </c>
      <c r="G59" s="11"/>
      <c r="H59" s="15">
        <f t="shared" si="3"/>
        <v>400</v>
      </c>
    </row>
    <row r="60" spans="1:8" s="4" customFormat="1" ht="36" customHeight="1">
      <c r="A60" s="14">
        <v>28</v>
      </c>
      <c r="B60" s="64" t="s">
        <v>278</v>
      </c>
      <c r="C60" s="64"/>
      <c r="D60" s="64"/>
      <c r="E60" s="64"/>
      <c r="F60" s="62">
        <v>4000</v>
      </c>
      <c r="G60" s="11"/>
      <c r="H60" s="15">
        <f t="shared" si="3"/>
        <v>400</v>
      </c>
    </row>
    <row r="61" spans="1:8" s="4" customFormat="1" ht="42.6" customHeight="1">
      <c r="A61" s="14">
        <v>29</v>
      </c>
      <c r="B61" s="64" t="s">
        <v>279</v>
      </c>
      <c r="C61" s="64"/>
      <c r="D61" s="64"/>
      <c r="E61" s="64"/>
      <c r="F61" s="62">
        <v>3000</v>
      </c>
      <c r="G61" s="11"/>
      <c r="H61" s="15">
        <f t="shared" si="3"/>
        <v>300</v>
      </c>
    </row>
    <row r="62" spans="1:8" s="4" customFormat="1" ht="43.8" customHeight="1">
      <c r="A62" s="14">
        <v>30</v>
      </c>
      <c r="B62" s="64" t="s">
        <v>279</v>
      </c>
      <c r="C62" s="64"/>
      <c r="D62" s="64"/>
      <c r="E62" s="64"/>
      <c r="F62" s="62">
        <v>3000</v>
      </c>
      <c r="G62" s="11"/>
      <c r="H62" s="15">
        <f t="shared" si="3"/>
        <v>300</v>
      </c>
    </row>
    <row r="63" spans="1:8" s="4" customFormat="1" ht="40.799999999999997" customHeight="1">
      <c r="A63" s="14">
        <v>31</v>
      </c>
      <c r="B63" s="64" t="s">
        <v>279</v>
      </c>
      <c r="C63" s="64"/>
      <c r="D63" s="64"/>
      <c r="E63" s="64"/>
      <c r="F63" s="62">
        <v>3000</v>
      </c>
      <c r="G63" s="11"/>
      <c r="H63" s="15">
        <f t="shared" si="3"/>
        <v>300</v>
      </c>
    </row>
    <row r="64" spans="1:8" s="4" customFormat="1" ht="44.4" customHeight="1">
      <c r="A64" s="14">
        <v>32</v>
      </c>
      <c r="B64" s="64" t="s">
        <v>279</v>
      </c>
      <c r="C64" s="64"/>
      <c r="D64" s="64"/>
      <c r="E64" s="64"/>
      <c r="F64" s="62">
        <v>3000</v>
      </c>
      <c r="G64" s="11"/>
      <c r="H64" s="15">
        <f t="shared" si="3"/>
        <v>300</v>
      </c>
    </row>
    <row r="65" spans="1:8" s="4" customFormat="1" ht="41.4" customHeight="1">
      <c r="A65" s="14">
        <v>33</v>
      </c>
      <c r="B65" s="64" t="s">
        <v>279</v>
      </c>
      <c r="C65" s="64"/>
      <c r="D65" s="64"/>
      <c r="E65" s="64"/>
      <c r="F65" s="62">
        <v>3000</v>
      </c>
      <c r="G65" s="11"/>
      <c r="H65" s="15">
        <f t="shared" si="3"/>
        <v>300</v>
      </c>
    </row>
    <row r="66" spans="1:8" s="4" customFormat="1" ht="40.799999999999997" customHeight="1">
      <c r="A66" s="14">
        <v>34</v>
      </c>
      <c r="B66" s="64" t="s">
        <v>279</v>
      </c>
      <c r="C66" s="64"/>
      <c r="D66" s="64"/>
      <c r="E66" s="64"/>
      <c r="F66" s="62">
        <v>3000</v>
      </c>
      <c r="G66" s="11"/>
      <c r="H66" s="15">
        <f t="shared" si="3"/>
        <v>300</v>
      </c>
    </row>
    <row r="67" spans="1:8" s="4" customFormat="1" ht="46.8" customHeight="1">
      <c r="A67" s="14">
        <v>35</v>
      </c>
      <c r="B67" s="64" t="s">
        <v>279</v>
      </c>
      <c r="C67" s="64"/>
      <c r="D67" s="64"/>
      <c r="E67" s="64"/>
      <c r="F67" s="62">
        <v>3000</v>
      </c>
      <c r="G67" s="11"/>
      <c r="H67" s="15">
        <f t="shared" si="3"/>
        <v>300</v>
      </c>
    </row>
    <row r="68" spans="1:8" s="4" customFormat="1" ht="39" customHeight="1">
      <c r="A68" s="14">
        <v>36</v>
      </c>
      <c r="B68" s="64" t="s">
        <v>279</v>
      </c>
      <c r="C68" s="64"/>
      <c r="D68" s="64"/>
      <c r="E68" s="64"/>
      <c r="F68" s="62">
        <v>3000</v>
      </c>
      <c r="G68" s="11"/>
      <c r="H68" s="15">
        <f t="shared" si="3"/>
        <v>300</v>
      </c>
    </row>
    <row r="69" spans="1:8" s="4" customFormat="1" ht="36" customHeight="1">
      <c r="A69" s="14">
        <v>37</v>
      </c>
      <c r="B69" s="64" t="s">
        <v>279</v>
      </c>
      <c r="C69" s="64"/>
      <c r="D69" s="64"/>
      <c r="E69" s="64"/>
      <c r="F69" s="62">
        <v>3000</v>
      </c>
      <c r="G69" s="11"/>
      <c r="H69" s="15">
        <f t="shared" si="3"/>
        <v>300</v>
      </c>
    </row>
    <row r="70" spans="1:8" s="4" customFormat="1" ht="51.6" customHeight="1">
      <c r="A70" s="14">
        <v>38</v>
      </c>
      <c r="B70" s="64" t="s">
        <v>404</v>
      </c>
      <c r="C70" s="64"/>
      <c r="D70" s="64"/>
      <c r="E70" s="64"/>
      <c r="F70" s="62">
        <v>3000</v>
      </c>
      <c r="G70" s="11"/>
      <c r="H70" s="15">
        <f t="shared" si="3"/>
        <v>300</v>
      </c>
    </row>
    <row r="71" spans="1:8" s="4" customFormat="1" ht="40.799999999999997" customHeight="1">
      <c r="A71" s="14">
        <v>39</v>
      </c>
      <c r="B71" s="69" t="s">
        <v>166</v>
      </c>
      <c r="C71" s="69"/>
      <c r="D71" s="40" t="s">
        <v>189</v>
      </c>
      <c r="E71" s="40" t="s">
        <v>188</v>
      </c>
      <c r="F71" s="62">
        <v>2500</v>
      </c>
      <c r="G71" s="11"/>
      <c r="H71" s="15">
        <f t="shared" ref="H71:H167" si="4">ROUNDUP(F71/10,2)</f>
        <v>250</v>
      </c>
    </row>
    <row r="72" spans="1:8" s="4" customFormat="1" ht="40.799999999999997" customHeight="1">
      <c r="A72" s="14">
        <v>40</v>
      </c>
      <c r="B72" s="64" t="s">
        <v>405</v>
      </c>
      <c r="C72" s="64"/>
      <c r="D72" s="64"/>
      <c r="E72" s="64"/>
      <c r="F72" s="62">
        <v>2500</v>
      </c>
      <c r="G72" s="11"/>
      <c r="H72" s="15">
        <f t="shared" si="4"/>
        <v>250</v>
      </c>
    </row>
    <row r="73" spans="1:8" s="4" customFormat="1" ht="40.799999999999997" customHeight="1">
      <c r="A73" s="14">
        <v>41</v>
      </c>
      <c r="B73" s="64" t="s">
        <v>406</v>
      </c>
      <c r="C73" s="64"/>
      <c r="D73" s="64"/>
      <c r="E73" s="64"/>
      <c r="F73" s="62">
        <v>1500</v>
      </c>
      <c r="G73" s="11"/>
      <c r="H73" s="15">
        <f t="shared" si="4"/>
        <v>150</v>
      </c>
    </row>
    <row r="74" spans="1:8" s="4" customFormat="1" ht="40.799999999999997" customHeight="1">
      <c r="A74" s="14">
        <v>42</v>
      </c>
      <c r="B74" s="117" t="s">
        <v>441</v>
      </c>
      <c r="C74" s="64"/>
      <c r="D74" s="64"/>
      <c r="E74" s="64"/>
      <c r="F74" s="118"/>
      <c r="G74" s="11"/>
      <c r="H74" s="15">
        <f t="shared" si="4"/>
        <v>0</v>
      </c>
    </row>
    <row r="75" spans="1:8" s="4" customFormat="1" ht="40.799999999999997" customHeight="1">
      <c r="A75" s="14">
        <v>43</v>
      </c>
      <c r="B75" s="64" t="s">
        <v>407</v>
      </c>
      <c r="C75" s="64"/>
      <c r="D75" s="64"/>
      <c r="E75" s="64"/>
      <c r="F75" s="62">
        <v>3500</v>
      </c>
      <c r="G75" s="11"/>
      <c r="H75" s="15">
        <f t="shared" si="4"/>
        <v>350</v>
      </c>
    </row>
    <row r="76" spans="1:8" s="4" customFormat="1" ht="48" customHeight="1">
      <c r="A76" s="14">
        <v>44</v>
      </c>
      <c r="B76" s="64" t="s">
        <v>240</v>
      </c>
      <c r="C76" s="64"/>
      <c r="D76" s="64"/>
      <c r="E76" s="64"/>
      <c r="F76" s="62">
        <v>2500</v>
      </c>
      <c r="G76" s="11"/>
      <c r="H76" s="15">
        <f t="shared" si="4"/>
        <v>250</v>
      </c>
    </row>
    <row r="77" spans="1:8" s="4" customFormat="1" ht="48" customHeight="1">
      <c r="A77" s="14">
        <v>45</v>
      </c>
      <c r="B77" s="64" t="s">
        <v>408</v>
      </c>
      <c r="C77" s="64"/>
      <c r="D77" s="64"/>
      <c r="E77" s="64"/>
      <c r="F77" s="62">
        <v>1900</v>
      </c>
      <c r="G77" s="11"/>
      <c r="H77" s="15">
        <f t="shared" si="4"/>
        <v>190</v>
      </c>
    </row>
    <row r="78" spans="1:8" s="4" customFormat="1" ht="62.4" customHeight="1">
      <c r="A78" s="14">
        <v>46</v>
      </c>
      <c r="B78" s="64" t="s">
        <v>179</v>
      </c>
      <c r="C78" s="64"/>
      <c r="D78" s="43">
        <v>9</v>
      </c>
      <c r="E78" s="40">
        <v>1968</v>
      </c>
      <c r="F78" s="62">
        <v>600</v>
      </c>
      <c r="G78" s="11"/>
      <c r="H78" s="15">
        <f t="shared" si="4"/>
        <v>60</v>
      </c>
    </row>
    <row r="79" spans="1:8" s="4" customFormat="1" ht="62.4" customHeight="1">
      <c r="A79" s="14">
        <v>47</v>
      </c>
      <c r="B79" s="64" t="s">
        <v>409</v>
      </c>
      <c r="C79" s="64"/>
      <c r="D79" s="64"/>
      <c r="E79" s="64"/>
      <c r="F79" s="62">
        <v>4800</v>
      </c>
      <c r="G79" s="11"/>
      <c r="H79" s="15">
        <f t="shared" si="4"/>
        <v>480</v>
      </c>
    </row>
    <row r="80" spans="1:8" s="4" customFormat="1" ht="39.6" customHeight="1">
      <c r="A80" s="14">
        <v>48</v>
      </c>
      <c r="B80" s="64" t="s">
        <v>410</v>
      </c>
      <c r="C80" s="64"/>
      <c r="D80" s="64"/>
      <c r="E80" s="64"/>
      <c r="F80" s="62">
        <v>3000</v>
      </c>
      <c r="G80" s="11"/>
      <c r="H80" s="15">
        <f t="shared" si="4"/>
        <v>300</v>
      </c>
    </row>
    <row r="81" spans="1:8" s="4" customFormat="1" ht="39.6" customHeight="1">
      <c r="A81" s="14">
        <v>49</v>
      </c>
      <c r="B81" s="64" t="s">
        <v>410</v>
      </c>
      <c r="C81" s="64"/>
      <c r="D81" s="64"/>
      <c r="E81" s="64"/>
      <c r="F81" s="62">
        <v>3000</v>
      </c>
      <c r="G81" s="11"/>
      <c r="H81" s="15">
        <f t="shared" si="4"/>
        <v>300</v>
      </c>
    </row>
    <row r="82" spans="1:8" s="4" customFormat="1" ht="96" customHeight="1">
      <c r="A82" s="14">
        <v>50</v>
      </c>
      <c r="B82" s="64" t="s">
        <v>241</v>
      </c>
      <c r="C82" s="64"/>
      <c r="D82" s="64"/>
      <c r="E82" s="64"/>
      <c r="F82" s="62">
        <v>2900</v>
      </c>
      <c r="G82" s="11"/>
      <c r="H82" s="15">
        <f t="shared" si="4"/>
        <v>290</v>
      </c>
    </row>
    <row r="83" spans="1:8" s="4" customFormat="1" ht="40.799999999999997" customHeight="1">
      <c r="A83" s="14">
        <v>51</v>
      </c>
      <c r="B83" s="64" t="s">
        <v>411</v>
      </c>
      <c r="C83" s="64"/>
      <c r="D83" s="64"/>
      <c r="E83" s="64"/>
      <c r="F83" s="62">
        <v>700</v>
      </c>
      <c r="G83" s="11"/>
      <c r="H83" s="15">
        <f t="shared" si="4"/>
        <v>70</v>
      </c>
    </row>
    <row r="84" spans="1:8" s="4" customFormat="1" ht="45" customHeight="1">
      <c r="A84" s="14">
        <v>52</v>
      </c>
      <c r="B84" s="64" t="s">
        <v>411</v>
      </c>
      <c r="C84" s="64"/>
      <c r="D84" s="64"/>
      <c r="E84" s="64"/>
      <c r="F84" s="62">
        <v>700</v>
      </c>
      <c r="G84" s="11"/>
      <c r="H84" s="15">
        <f t="shared" si="4"/>
        <v>70</v>
      </c>
    </row>
    <row r="85" spans="1:8" s="4" customFormat="1" ht="40.799999999999997" customHeight="1">
      <c r="A85" s="14">
        <v>53</v>
      </c>
      <c r="B85" s="64" t="s">
        <v>411</v>
      </c>
      <c r="C85" s="64"/>
      <c r="D85" s="64"/>
      <c r="E85" s="64"/>
      <c r="F85" s="62">
        <v>700</v>
      </c>
      <c r="G85" s="11"/>
      <c r="H85" s="15">
        <f t="shared" si="4"/>
        <v>70</v>
      </c>
    </row>
    <row r="86" spans="1:8" s="4" customFormat="1" ht="36" customHeight="1">
      <c r="A86" s="14">
        <v>54</v>
      </c>
      <c r="B86" s="64" t="s">
        <v>242</v>
      </c>
      <c r="C86" s="64"/>
      <c r="D86" s="64"/>
      <c r="E86" s="64"/>
      <c r="F86" s="62">
        <v>600</v>
      </c>
      <c r="G86" s="11"/>
      <c r="H86" s="15">
        <f t="shared" si="4"/>
        <v>60</v>
      </c>
    </row>
    <row r="87" spans="1:8" s="4" customFormat="1" ht="36" customHeight="1">
      <c r="A87" s="14">
        <v>55</v>
      </c>
      <c r="B87" s="64" t="s">
        <v>168</v>
      </c>
      <c r="C87" s="64"/>
      <c r="D87" s="64"/>
      <c r="E87" s="64"/>
      <c r="F87" s="62">
        <v>400</v>
      </c>
      <c r="G87" s="11"/>
      <c r="H87" s="15">
        <f t="shared" si="4"/>
        <v>40</v>
      </c>
    </row>
    <row r="88" spans="1:8" s="4" customFormat="1" ht="36" customHeight="1">
      <c r="A88" s="14">
        <v>56</v>
      </c>
      <c r="B88" s="64" t="s">
        <v>168</v>
      </c>
      <c r="C88" s="64"/>
      <c r="D88" s="64"/>
      <c r="E88" s="64"/>
      <c r="F88" s="62">
        <v>400</v>
      </c>
      <c r="G88" s="11"/>
      <c r="H88" s="15">
        <f t="shared" si="4"/>
        <v>40</v>
      </c>
    </row>
    <row r="89" spans="1:8" s="4" customFormat="1" ht="36" customHeight="1">
      <c r="A89" s="14">
        <v>57</v>
      </c>
      <c r="B89" s="64" t="s">
        <v>168</v>
      </c>
      <c r="C89" s="64"/>
      <c r="D89" s="64"/>
      <c r="E89" s="64"/>
      <c r="F89" s="62">
        <v>400</v>
      </c>
      <c r="G89" s="11"/>
      <c r="H89" s="15">
        <f t="shared" si="4"/>
        <v>40</v>
      </c>
    </row>
    <row r="90" spans="1:8" s="4" customFormat="1" ht="36" customHeight="1">
      <c r="A90" s="14">
        <v>58</v>
      </c>
      <c r="B90" s="64" t="s">
        <v>243</v>
      </c>
      <c r="C90" s="64"/>
      <c r="D90" s="64"/>
      <c r="E90" s="64"/>
      <c r="F90" s="62">
        <v>200</v>
      </c>
      <c r="G90" s="11"/>
      <c r="H90" s="15">
        <f t="shared" si="4"/>
        <v>20</v>
      </c>
    </row>
    <row r="91" spans="1:8" s="4" customFormat="1" ht="36" customHeight="1">
      <c r="A91" s="14">
        <v>59</v>
      </c>
      <c r="B91" s="64" t="s">
        <v>261</v>
      </c>
      <c r="C91" s="64"/>
      <c r="D91" s="64"/>
      <c r="E91" s="64"/>
      <c r="F91" s="62">
        <v>360</v>
      </c>
      <c r="G91" s="11"/>
      <c r="H91" s="15">
        <f>ROUNDUP(F91/10,2)</f>
        <v>36</v>
      </c>
    </row>
    <row r="92" spans="1:8" s="4" customFormat="1" ht="32.4" customHeight="1">
      <c r="A92" s="14">
        <v>60</v>
      </c>
      <c r="B92" s="64" t="s">
        <v>232</v>
      </c>
      <c r="C92" s="64"/>
      <c r="D92" s="64"/>
      <c r="E92" s="64"/>
      <c r="F92" s="62">
        <v>300</v>
      </c>
      <c r="G92" s="11"/>
      <c r="H92" s="15">
        <f>ROUNDUP(F92/10,2)</f>
        <v>30</v>
      </c>
    </row>
    <row r="93" spans="1:8" s="4" customFormat="1" ht="27" customHeight="1">
      <c r="A93" s="14">
        <v>61</v>
      </c>
      <c r="B93" s="64" t="s">
        <v>228</v>
      </c>
      <c r="C93" s="64"/>
      <c r="D93" s="44" t="s">
        <v>187</v>
      </c>
      <c r="E93" s="40" t="s">
        <v>187</v>
      </c>
      <c r="F93" s="62">
        <v>300</v>
      </c>
      <c r="G93" s="11"/>
      <c r="H93" s="15">
        <f>ROUNDUP(F93/10,2)</f>
        <v>30</v>
      </c>
    </row>
    <row r="94" spans="1:8" s="4" customFormat="1" ht="53.4" customHeight="1">
      <c r="A94" s="14">
        <v>62</v>
      </c>
      <c r="B94" s="64" t="s">
        <v>262</v>
      </c>
      <c r="C94" s="64"/>
      <c r="D94" s="64" t="s">
        <v>187</v>
      </c>
      <c r="E94" s="64" t="s">
        <v>187</v>
      </c>
      <c r="F94" s="62">
        <v>300</v>
      </c>
      <c r="G94" s="11"/>
      <c r="H94" s="15">
        <f>ROUNDUP(F94/10,2)</f>
        <v>30</v>
      </c>
    </row>
    <row r="95" spans="1:8" s="4" customFormat="1" ht="36" customHeight="1">
      <c r="A95" s="14">
        <v>63</v>
      </c>
      <c r="B95" s="64" t="s">
        <v>167</v>
      </c>
      <c r="C95" s="64"/>
      <c r="D95" s="46" t="s">
        <v>229</v>
      </c>
      <c r="E95" s="40">
        <v>1979</v>
      </c>
      <c r="F95" s="62">
        <v>100</v>
      </c>
      <c r="G95" s="11"/>
      <c r="H95" s="15">
        <f t="shared" si="4"/>
        <v>10</v>
      </c>
    </row>
    <row r="96" spans="1:8" s="4" customFormat="1" ht="36" customHeight="1">
      <c r="A96" s="14">
        <v>64</v>
      </c>
      <c r="B96" s="64" t="s">
        <v>280</v>
      </c>
      <c r="C96" s="64"/>
      <c r="D96" s="45" t="s">
        <v>281</v>
      </c>
      <c r="E96" s="40">
        <v>1985</v>
      </c>
      <c r="F96" s="62">
        <v>25000</v>
      </c>
      <c r="G96" s="11"/>
      <c r="H96" s="15">
        <f t="shared" si="4"/>
        <v>2500</v>
      </c>
    </row>
    <row r="97" spans="1:8" s="4" customFormat="1" ht="52.8" customHeight="1">
      <c r="A97" s="14">
        <v>65</v>
      </c>
      <c r="B97" s="64" t="s">
        <v>412</v>
      </c>
      <c r="C97" s="64"/>
      <c r="D97" s="64"/>
      <c r="E97" s="64"/>
      <c r="F97" s="62">
        <v>10000</v>
      </c>
      <c r="G97" s="11"/>
      <c r="H97" s="15">
        <f t="shared" si="4"/>
        <v>1000</v>
      </c>
    </row>
    <row r="98" spans="1:8" s="4" customFormat="1" ht="36" customHeight="1">
      <c r="A98" s="14">
        <v>66</v>
      </c>
      <c r="B98" s="64" t="s">
        <v>282</v>
      </c>
      <c r="C98" s="64"/>
      <c r="D98" s="45" t="s">
        <v>283</v>
      </c>
      <c r="E98" s="40">
        <v>2006</v>
      </c>
      <c r="F98" s="62">
        <v>5000</v>
      </c>
      <c r="G98" s="11"/>
      <c r="H98" s="15">
        <f t="shared" si="4"/>
        <v>500</v>
      </c>
    </row>
    <row r="99" spans="1:8" s="4" customFormat="1" ht="53.4" customHeight="1">
      <c r="A99" s="14">
        <v>67</v>
      </c>
      <c r="B99" s="64" t="s">
        <v>284</v>
      </c>
      <c r="C99" s="64"/>
      <c r="D99" s="64"/>
      <c r="E99" s="64"/>
      <c r="F99" s="62">
        <v>4000</v>
      </c>
      <c r="G99" s="11"/>
      <c r="H99" s="15">
        <f t="shared" si="4"/>
        <v>400</v>
      </c>
    </row>
    <row r="100" spans="1:8" s="4" customFormat="1" ht="53.4" customHeight="1">
      <c r="A100" s="14">
        <v>68</v>
      </c>
      <c r="B100" s="64" t="s">
        <v>285</v>
      </c>
      <c r="C100" s="64"/>
      <c r="D100" s="45" t="s">
        <v>286</v>
      </c>
      <c r="E100" s="40">
        <v>2007</v>
      </c>
      <c r="F100" s="62">
        <v>2000</v>
      </c>
      <c r="G100" s="11"/>
      <c r="H100" s="15">
        <f t="shared" si="4"/>
        <v>200</v>
      </c>
    </row>
    <row r="101" spans="1:8" s="4" customFormat="1" ht="53.4" customHeight="1">
      <c r="A101" s="14">
        <v>69</v>
      </c>
      <c r="B101" s="64" t="s">
        <v>413</v>
      </c>
      <c r="C101" s="64"/>
      <c r="D101" s="64"/>
      <c r="E101" s="64"/>
      <c r="F101" s="62">
        <v>2000</v>
      </c>
      <c r="G101" s="11"/>
      <c r="H101" s="15">
        <f t="shared" si="4"/>
        <v>200</v>
      </c>
    </row>
    <row r="102" spans="1:8" s="4" customFormat="1" ht="43.8" customHeight="1">
      <c r="A102" s="14">
        <v>70</v>
      </c>
      <c r="B102" s="64" t="s">
        <v>287</v>
      </c>
      <c r="C102" s="64"/>
      <c r="D102" s="46">
        <v>1320324</v>
      </c>
      <c r="E102" s="40">
        <v>2007</v>
      </c>
      <c r="F102" s="62">
        <v>400</v>
      </c>
      <c r="G102" s="11"/>
      <c r="H102" s="15">
        <f t="shared" si="4"/>
        <v>40</v>
      </c>
    </row>
    <row r="103" spans="1:8" s="4" customFormat="1" ht="46.8" customHeight="1">
      <c r="A103" s="14">
        <v>71</v>
      </c>
      <c r="B103" s="67" t="s">
        <v>288</v>
      </c>
      <c r="C103" s="70"/>
      <c r="D103" s="68"/>
      <c r="E103" s="40">
        <v>2008</v>
      </c>
      <c r="F103" s="62">
        <v>400</v>
      </c>
      <c r="G103" s="11"/>
      <c r="H103" s="15">
        <f t="shared" si="4"/>
        <v>40</v>
      </c>
    </row>
    <row r="104" spans="1:8" s="4" customFormat="1" ht="49.8" customHeight="1">
      <c r="A104" s="14">
        <v>72</v>
      </c>
      <c r="B104" s="64" t="s">
        <v>414</v>
      </c>
      <c r="C104" s="64"/>
      <c r="D104" s="64"/>
      <c r="E104" s="64"/>
      <c r="F104" s="62">
        <v>3000</v>
      </c>
      <c r="G104" s="11"/>
      <c r="H104" s="15">
        <f t="shared" si="4"/>
        <v>300</v>
      </c>
    </row>
    <row r="105" spans="1:8" s="4" customFormat="1" ht="48" customHeight="1">
      <c r="A105" s="14">
        <v>73</v>
      </c>
      <c r="B105" s="64" t="s">
        <v>415</v>
      </c>
      <c r="C105" s="64"/>
      <c r="D105" s="64"/>
      <c r="E105" s="64"/>
      <c r="F105" s="62">
        <v>2500</v>
      </c>
      <c r="G105" s="11"/>
      <c r="H105" s="15">
        <f t="shared" ref="H105:H113" si="5">ROUNDUP(F105/10,2)</f>
        <v>250</v>
      </c>
    </row>
    <row r="106" spans="1:8" s="4" customFormat="1" ht="48" customHeight="1">
      <c r="A106" s="14">
        <v>74</v>
      </c>
      <c r="B106" s="64" t="s">
        <v>289</v>
      </c>
      <c r="C106" s="64"/>
      <c r="D106" s="46" t="s">
        <v>290</v>
      </c>
      <c r="E106" s="40">
        <v>1988</v>
      </c>
      <c r="F106" s="62">
        <v>15000</v>
      </c>
      <c r="G106" s="11"/>
      <c r="H106" s="15">
        <f t="shared" si="5"/>
        <v>1500</v>
      </c>
    </row>
    <row r="107" spans="1:8" s="4" customFormat="1" ht="48" customHeight="1">
      <c r="A107" s="14">
        <v>75</v>
      </c>
      <c r="B107" s="64" t="s">
        <v>291</v>
      </c>
      <c r="C107" s="64"/>
      <c r="D107" s="46" t="s">
        <v>292</v>
      </c>
      <c r="E107" s="40">
        <v>2000</v>
      </c>
      <c r="F107" s="62">
        <v>10000</v>
      </c>
      <c r="G107" s="11"/>
      <c r="H107" s="15">
        <f t="shared" si="5"/>
        <v>1000</v>
      </c>
    </row>
    <row r="108" spans="1:8" s="4" customFormat="1" ht="48" customHeight="1">
      <c r="A108" s="14">
        <v>76</v>
      </c>
      <c r="B108" s="64" t="s">
        <v>416</v>
      </c>
      <c r="C108" s="64"/>
      <c r="D108" s="64"/>
      <c r="E108" s="64"/>
      <c r="F108" s="62">
        <v>3000</v>
      </c>
      <c r="G108" s="11"/>
      <c r="H108" s="15">
        <f t="shared" si="5"/>
        <v>300</v>
      </c>
    </row>
    <row r="109" spans="1:8" s="4" customFormat="1" ht="48" customHeight="1">
      <c r="A109" s="49">
        <v>77</v>
      </c>
      <c r="B109" s="64" t="s">
        <v>293</v>
      </c>
      <c r="C109" s="64"/>
      <c r="D109" s="40">
        <v>1131</v>
      </c>
      <c r="E109" s="40">
        <v>2007</v>
      </c>
      <c r="F109" s="62">
        <v>2500</v>
      </c>
      <c r="G109" s="11"/>
      <c r="H109" s="15">
        <f t="shared" si="5"/>
        <v>250</v>
      </c>
    </row>
    <row r="110" spans="1:8" s="4" customFormat="1" ht="48" customHeight="1">
      <c r="A110" s="49">
        <v>78</v>
      </c>
      <c r="B110" s="60" t="s">
        <v>294</v>
      </c>
      <c r="C110" s="50"/>
      <c r="D110" s="40">
        <v>1039</v>
      </c>
      <c r="E110" s="40">
        <v>2006</v>
      </c>
      <c r="F110" s="62">
        <v>2500</v>
      </c>
      <c r="G110" s="11"/>
      <c r="H110" s="15">
        <f t="shared" si="5"/>
        <v>250</v>
      </c>
    </row>
    <row r="111" spans="1:8" s="4" customFormat="1" ht="48" customHeight="1">
      <c r="A111" s="49">
        <v>79</v>
      </c>
      <c r="B111" s="64" t="s">
        <v>295</v>
      </c>
      <c r="C111" s="64"/>
      <c r="D111" s="40">
        <v>3740</v>
      </c>
      <c r="E111" s="40">
        <v>2006</v>
      </c>
      <c r="F111" s="62">
        <v>2500</v>
      </c>
      <c r="G111" s="11"/>
      <c r="H111" s="15">
        <f t="shared" si="5"/>
        <v>250</v>
      </c>
    </row>
    <row r="112" spans="1:8" s="4" customFormat="1" ht="48" customHeight="1">
      <c r="A112" s="14">
        <v>80</v>
      </c>
      <c r="B112" s="67" t="s">
        <v>173</v>
      </c>
      <c r="C112" s="68"/>
      <c r="D112" s="40">
        <v>992</v>
      </c>
      <c r="E112" s="40">
        <v>2007</v>
      </c>
      <c r="F112" s="62">
        <v>800</v>
      </c>
      <c r="G112" s="11"/>
      <c r="H112" s="15">
        <f t="shared" si="5"/>
        <v>80</v>
      </c>
    </row>
    <row r="113" spans="1:8" s="4" customFormat="1" ht="48" customHeight="1">
      <c r="A113" s="14">
        <v>81</v>
      </c>
      <c r="B113" s="61" t="s">
        <v>296</v>
      </c>
      <c r="C113" s="51"/>
      <c r="D113" s="40" t="s">
        <v>297</v>
      </c>
      <c r="E113" s="40">
        <v>2007</v>
      </c>
      <c r="F113" s="62">
        <v>300</v>
      </c>
      <c r="G113" s="11"/>
      <c r="H113" s="15">
        <f t="shared" si="5"/>
        <v>30</v>
      </c>
    </row>
    <row r="114" spans="1:8" s="4" customFormat="1" ht="36" customHeight="1">
      <c r="A114" s="14">
        <v>82</v>
      </c>
      <c r="B114" s="64" t="s">
        <v>204</v>
      </c>
      <c r="C114" s="64"/>
      <c r="D114" s="42" t="s">
        <v>203</v>
      </c>
      <c r="E114" s="46">
        <v>1986</v>
      </c>
      <c r="F114" s="62">
        <v>30000</v>
      </c>
      <c r="G114" s="11"/>
      <c r="H114" s="15">
        <f t="shared" si="4"/>
        <v>3000</v>
      </c>
    </row>
    <row r="115" spans="1:8" s="4" customFormat="1" ht="36" customHeight="1">
      <c r="A115" s="14">
        <v>83</v>
      </c>
      <c r="B115" s="64" t="s">
        <v>298</v>
      </c>
      <c r="C115" s="64"/>
      <c r="D115" s="42" t="s">
        <v>299</v>
      </c>
      <c r="E115" s="46" t="s">
        <v>300</v>
      </c>
      <c r="F115" s="62">
        <v>28000</v>
      </c>
      <c r="G115" s="11"/>
      <c r="H115" s="15">
        <f t="shared" si="4"/>
        <v>2800</v>
      </c>
    </row>
    <row r="116" spans="1:8" s="4" customFormat="1" ht="36" customHeight="1">
      <c r="A116" s="14">
        <v>84</v>
      </c>
      <c r="B116" s="64" t="s">
        <v>301</v>
      </c>
      <c r="C116" s="64"/>
      <c r="D116" s="42" t="s">
        <v>302</v>
      </c>
      <c r="E116" s="46" t="s">
        <v>303</v>
      </c>
      <c r="F116" s="62">
        <v>12000</v>
      </c>
      <c r="G116" s="11"/>
      <c r="H116" s="15">
        <f t="shared" si="4"/>
        <v>1200</v>
      </c>
    </row>
    <row r="117" spans="1:8" s="4" customFormat="1" ht="36" customHeight="1">
      <c r="A117" s="14">
        <v>85</v>
      </c>
      <c r="B117" s="64" t="s">
        <v>171</v>
      </c>
      <c r="C117" s="64"/>
      <c r="D117" s="42" t="s">
        <v>304</v>
      </c>
      <c r="E117" s="46" t="s">
        <v>305</v>
      </c>
      <c r="F117" s="62">
        <v>11000</v>
      </c>
      <c r="G117" s="11"/>
      <c r="H117" s="15">
        <f t="shared" si="4"/>
        <v>1100</v>
      </c>
    </row>
    <row r="118" spans="1:8" s="4" customFormat="1" ht="36" customHeight="1">
      <c r="A118" s="14">
        <v>86</v>
      </c>
      <c r="B118" s="64" t="s">
        <v>417</v>
      </c>
      <c r="C118" s="64"/>
      <c r="D118" s="42">
        <v>1571</v>
      </c>
      <c r="E118" s="46" t="s">
        <v>303</v>
      </c>
      <c r="F118" s="62">
        <v>8000</v>
      </c>
      <c r="G118" s="11"/>
      <c r="H118" s="15">
        <f t="shared" si="4"/>
        <v>800</v>
      </c>
    </row>
    <row r="119" spans="1:8" s="4" customFormat="1" ht="36" customHeight="1">
      <c r="A119" s="14">
        <v>87</v>
      </c>
      <c r="B119" s="64" t="s">
        <v>417</v>
      </c>
      <c r="C119" s="64"/>
      <c r="D119" s="42" t="s">
        <v>306</v>
      </c>
      <c r="E119" s="46" t="s">
        <v>303</v>
      </c>
      <c r="F119" s="62">
        <v>8000</v>
      </c>
      <c r="G119" s="11"/>
      <c r="H119" s="15">
        <f t="shared" si="4"/>
        <v>800</v>
      </c>
    </row>
    <row r="120" spans="1:8" s="4" customFormat="1" ht="49.8" customHeight="1">
      <c r="A120" s="14">
        <v>88</v>
      </c>
      <c r="B120" s="64" t="s">
        <v>418</v>
      </c>
      <c r="C120" s="64"/>
      <c r="D120" s="64"/>
      <c r="E120" s="64"/>
      <c r="F120" s="62">
        <v>4500</v>
      </c>
      <c r="G120" s="11"/>
      <c r="H120" s="15">
        <f t="shared" si="4"/>
        <v>450</v>
      </c>
    </row>
    <row r="121" spans="1:8" s="4" customFormat="1" ht="49.8" customHeight="1">
      <c r="A121" s="14">
        <v>89</v>
      </c>
      <c r="B121" s="64" t="s">
        <v>419</v>
      </c>
      <c r="C121" s="64"/>
      <c r="D121" s="64"/>
      <c r="E121" s="64"/>
      <c r="F121" s="62">
        <v>4000</v>
      </c>
      <c r="G121" s="11"/>
      <c r="H121" s="15">
        <f t="shared" si="4"/>
        <v>400</v>
      </c>
    </row>
    <row r="122" spans="1:8" s="4" customFormat="1" ht="36" customHeight="1">
      <c r="A122" s="14">
        <v>90</v>
      </c>
      <c r="B122" s="64" t="s">
        <v>244</v>
      </c>
      <c r="C122" s="64"/>
      <c r="D122" s="64"/>
      <c r="E122" s="64"/>
      <c r="F122" s="62">
        <v>3500</v>
      </c>
      <c r="G122" s="11"/>
      <c r="H122" s="15">
        <f t="shared" si="4"/>
        <v>350</v>
      </c>
    </row>
    <row r="123" spans="1:8" s="4" customFormat="1" ht="36" customHeight="1">
      <c r="A123" s="14">
        <v>91</v>
      </c>
      <c r="B123" s="64" t="s">
        <v>420</v>
      </c>
      <c r="C123" s="64"/>
      <c r="D123" s="64"/>
      <c r="E123" s="64"/>
      <c r="F123" s="62">
        <v>1500</v>
      </c>
      <c r="G123" s="11"/>
      <c r="H123" s="15">
        <f t="shared" si="4"/>
        <v>150</v>
      </c>
    </row>
    <row r="124" spans="1:8" s="4" customFormat="1" ht="42" customHeight="1">
      <c r="A124" s="14">
        <v>92</v>
      </c>
      <c r="B124" s="64" t="s">
        <v>245</v>
      </c>
      <c r="C124" s="64"/>
      <c r="D124" s="64"/>
      <c r="E124" s="64"/>
      <c r="F124" s="62">
        <v>15000</v>
      </c>
      <c r="G124" s="11"/>
      <c r="H124" s="15">
        <f t="shared" si="4"/>
        <v>1500</v>
      </c>
    </row>
    <row r="125" spans="1:8" s="4" customFormat="1" ht="42" customHeight="1">
      <c r="A125" s="14">
        <v>93</v>
      </c>
      <c r="B125" s="64" t="s">
        <v>246</v>
      </c>
      <c r="C125" s="64"/>
      <c r="D125" s="64"/>
      <c r="E125" s="64"/>
      <c r="F125" s="62">
        <v>2000</v>
      </c>
      <c r="G125" s="11"/>
      <c r="H125" s="15">
        <f t="shared" si="4"/>
        <v>200</v>
      </c>
    </row>
    <row r="126" spans="1:8" s="4" customFormat="1" ht="42" customHeight="1">
      <c r="A126" s="14">
        <v>94</v>
      </c>
      <c r="B126" s="64" t="s">
        <v>247</v>
      </c>
      <c r="C126" s="64"/>
      <c r="D126" s="64"/>
      <c r="E126" s="64"/>
      <c r="F126" s="62">
        <v>1200</v>
      </c>
      <c r="G126" s="11"/>
      <c r="H126" s="15">
        <f t="shared" si="4"/>
        <v>120</v>
      </c>
    </row>
    <row r="127" spans="1:8" s="4" customFormat="1" ht="42" customHeight="1">
      <c r="A127" s="14">
        <v>95</v>
      </c>
      <c r="B127" s="64" t="s">
        <v>248</v>
      </c>
      <c r="C127" s="64"/>
      <c r="D127" s="64"/>
      <c r="E127" s="64"/>
      <c r="F127" s="62">
        <v>1200</v>
      </c>
      <c r="G127" s="11"/>
      <c r="H127" s="15">
        <f t="shared" si="4"/>
        <v>120</v>
      </c>
    </row>
    <row r="128" spans="1:8" s="4" customFormat="1" ht="44.4" customHeight="1">
      <c r="A128" s="14">
        <v>96</v>
      </c>
      <c r="B128" s="64" t="s">
        <v>249</v>
      </c>
      <c r="C128" s="64"/>
      <c r="D128" s="64"/>
      <c r="E128" s="64"/>
      <c r="F128" s="62">
        <v>800</v>
      </c>
      <c r="G128" s="11"/>
      <c r="H128" s="15">
        <f t="shared" si="4"/>
        <v>80</v>
      </c>
    </row>
    <row r="129" spans="1:8" s="4" customFormat="1" ht="44.4" customHeight="1">
      <c r="A129" s="49">
        <v>97</v>
      </c>
      <c r="B129" s="64" t="s">
        <v>307</v>
      </c>
      <c r="C129" s="64"/>
      <c r="D129" s="40">
        <v>99</v>
      </c>
      <c r="E129" s="40">
        <v>1995</v>
      </c>
      <c r="F129" s="62">
        <v>3000</v>
      </c>
      <c r="G129" s="11"/>
      <c r="H129" s="15">
        <f t="shared" si="4"/>
        <v>300</v>
      </c>
    </row>
    <row r="130" spans="1:8" s="4" customFormat="1" ht="44.4" customHeight="1">
      <c r="A130" s="49">
        <v>98</v>
      </c>
      <c r="B130" s="64" t="s">
        <v>308</v>
      </c>
      <c r="C130" s="64"/>
      <c r="D130" s="42" t="s">
        <v>309</v>
      </c>
      <c r="E130" s="40">
        <v>1998</v>
      </c>
      <c r="F130" s="62">
        <v>3000</v>
      </c>
      <c r="G130" s="11"/>
      <c r="H130" s="15">
        <f t="shared" si="4"/>
        <v>300</v>
      </c>
    </row>
    <row r="131" spans="1:8" s="4" customFormat="1" ht="44.4" customHeight="1">
      <c r="A131" s="49">
        <v>99</v>
      </c>
      <c r="B131" s="64" t="s">
        <v>310</v>
      </c>
      <c r="C131" s="64"/>
      <c r="D131" s="42" t="s">
        <v>311</v>
      </c>
      <c r="E131" s="40">
        <v>1998</v>
      </c>
      <c r="F131" s="62">
        <v>3000</v>
      </c>
      <c r="G131" s="11"/>
      <c r="H131" s="15">
        <f t="shared" si="4"/>
        <v>300</v>
      </c>
    </row>
    <row r="132" spans="1:8" s="4" customFormat="1" ht="44.4" customHeight="1">
      <c r="A132" s="49">
        <v>100</v>
      </c>
      <c r="B132" s="64" t="s">
        <v>312</v>
      </c>
      <c r="C132" s="64"/>
      <c r="D132" s="42" t="s">
        <v>313</v>
      </c>
      <c r="E132" s="40">
        <v>2000</v>
      </c>
      <c r="F132" s="62">
        <v>2500</v>
      </c>
      <c r="G132" s="11"/>
      <c r="H132" s="15">
        <f t="shared" si="4"/>
        <v>250</v>
      </c>
    </row>
    <row r="133" spans="1:8" s="4" customFormat="1" ht="44.4" customHeight="1">
      <c r="A133" s="49">
        <v>101</v>
      </c>
      <c r="B133" s="64" t="s">
        <v>312</v>
      </c>
      <c r="C133" s="64"/>
      <c r="D133" s="42" t="s">
        <v>314</v>
      </c>
      <c r="E133" s="40">
        <v>2001</v>
      </c>
      <c r="F133" s="62">
        <v>2500</v>
      </c>
      <c r="G133" s="11"/>
      <c r="H133" s="15">
        <f t="shared" si="4"/>
        <v>250</v>
      </c>
    </row>
    <row r="134" spans="1:8" s="4" customFormat="1" ht="44.4" customHeight="1">
      <c r="A134" s="49">
        <v>102</v>
      </c>
      <c r="B134" s="64" t="s">
        <v>315</v>
      </c>
      <c r="C134" s="64"/>
      <c r="D134" s="42" t="s">
        <v>316</v>
      </c>
      <c r="E134" s="40">
        <v>2005</v>
      </c>
      <c r="F134" s="62">
        <v>1100</v>
      </c>
      <c r="G134" s="11"/>
      <c r="H134" s="15">
        <f t="shared" si="4"/>
        <v>110</v>
      </c>
    </row>
    <row r="135" spans="1:8" s="4" customFormat="1" ht="44.4" customHeight="1">
      <c r="A135" s="49">
        <v>103</v>
      </c>
      <c r="B135" s="64" t="s">
        <v>317</v>
      </c>
      <c r="C135" s="64"/>
      <c r="D135" s="42" t="s">
        <v>318</v>
      </c>
      <c r="E135" s="40">
        <v>1963</v>
      </c>
      <c r="F135" s="62">
        <v>1100</v>
      </c>
      <c r="G135" s="11"/>
      <c r="H135" s="15">
        <f t="shared" si="4"/>
        <v>110</v>
      </c>
    </row>
    <row r="136" spans="1:8" s="4" customFormat="1" ht="44.4" customHeight="1">
      <c r="A136" s="49">
        <v>104</v>
      </c>
      <c r="B136" s="64" t="s">
        <v>319</v>
      </c>
      <c r="C136" s="64"/>
      <c r="D136" s="42" t="s">
        <v>187</v>
      </c>
      <c r="E136" s="40">
        <v>1970</v>
      </c>
      <c r="F136" s="62">
        <v>800</v>
      </c>
      <c r="G136" s="11"/>
      <c r="H136" s="15">
        <f t="shared" si="4"/>
        <v>80</v>
      </c>
    </row>
    <row r="137" spans="1:8" s="4" customFormat="1" ht="44.4" customHeight="1">
      <c r="A137" s="49">
        <v>105</v>
      </c>
      <c r="B137" s="64" t="s">
        <v>320</v>
      </c>
      <c r="C137" s="64"/>
      <c r="D137" s="42" t="s">
        <v>187</v>
      </c>
      <c r="E137" s="40">
        <v>1984</v>
      </c>
      <c r="F137" s="62">
        <v>550</v>
      </c>
      <c r="G137" s="11"/>
      <c r="H137" s="15">
        <f t="shared" si="4"/>
        <v>55</v>
      </c>
    </row>
    <row r="138" spans="1:8" s="4" customFormat="1" ht="44.4" customHeight="1">
      <c r="A138" s="49">
        <v>106</v>
      </c>
      <c r="B138" s="64" t="s">
        <v>321</v>
      </c>
      <c r="C138" s="64"/>
      <c r="D138" s="42" t="s">
        <v>322</v>
      </c>
      <c r="E138" s="40">
        <v>1977</v>
      </c>
      <c r="F138" s="62">
        <v>500</v>
      </c>
      <c r="G138" s="11"/>
      <c r="H138" s="15">
        <f t="shared" si="4"/>
        <v>50</v>
      </c>
    </row>
    <row r="139" spans="1:8" s="4" customFormat="1" ht="44.4" customHeight="1">
      <c r="A139" s="49">
        <v>107</v>
      </c>
      <c r="B139" s="64" t="s">
        <v>323</v>
      </c>
      <c r="C139" s="64"/>
      <c r="D139" s="42" t="s">
        <v>187</v>
      </c>
      <c r="E139" s="40">
        <v>2011</v>
      </c>
      <c r="F139" s="62">
        <v>300</v>
      </c>
      <c r="G139" s="11"/>
      <c r="H139" s="15">
        <f t="shared" si="4"/>
        <v>30</v>
      </c>
    </row>
    <row r="140" spans="1:8" s="4" customFormat="1" ht="44.4" customHeight="1">
      <c r="A140" s="49">
        <v>108</v>
      </c>
      <c r="B140" s="64" t="s">
        <v>324</v>
      </c>
      <c r="C140" s="64"/>
      <c r="D140" s="42" t="s">
        <v>187</v>
      </c>
      <c r="E140" s="40" t="s">
        <v>187</v>
      </c>
      <c r="F140" s="62">
        <v>150</v>
      </c>
      <c r="G140" s="11"/>
      <c r="H140" s="15">
        <f t="shared" si="4"/>
        <v>15</v>
      </c>
    </row>
    <row r="141" spans="1:8" s="4" customFormat="1" ht="44.4" customHeight="1">
      <c r="A141" s="49">
        <v>109</v>
      </c>
      <c r="B141" s="64" t="s">
        <v>325</v>
      </c>
      <c r="C141" s="64"/>
      <c r="D141" s="42">
        <v>77206387</v>
      </c>
      <c r="E141" s="40">
        <v>1978</v>
      </c>
      <c r="F141" s="63">
        <v>60</v>
      </c>
      <c r="G141" s="11"/>
      <c r="H141" s="15">
        <f t="shared" si="4"/>
        <v>6</v>
      </c>
    </row>
    <row r="142" spans="1:8" s="4" customFormat="1" ht="44.4" customHeight="1">
      <c r="A142" s="14">
        <v>110</v>
      </c>
      <c r="B142" s="64" t="s">
        <v>326</v>
      </c>
      <c r="C142" s="64"/>
      <c r="D142" s="64"/>
      <c r="E142" s="64"/>
      <c r="F142" s="62">
        <v>600</v>
      </c>
      <c r="G142" s="11"/>
      <c r="H142" s="15">
        <f t="shared" si="4"/>
        <v>60</v>
      </c>
    </row>
    <row r="143" spans="1:8" s="4" customFormat="1" ht="44.4" customHeight="1">
      <c r="A143" s="14">
        <v>111</v>
      </c>
      <c r="B143" s="64" t="s">
        <v>421</v>
      </c>
      <c r="C143" s="64"/>
      <c r="D143" s="64"/>
      <c r="E143" s="64"/>
      <c r="F143" s="62">
        <v>2500</v>
      </c>
      <c r="G143" s="11"/>
      <c r="H143" s="15">
        <f t="shared" si="4"/>
        <v>250</v>
      </c>
    </row>
    <row r="144" spans="1:8" s="4" customFormat="1" ht="44.4" customHeight="1">
      <c r="A144" s="14">
        <v>112</v>
      </c>
      <c r="B144" s="64" t="s">
        <v>327</v>
      </c>
      <c r="C144" s="64"/>
      <c r="D144" s="40" t="s">
        <v>187</v>
      </c>
      <c r="E144" s="40" t="s">
        <v>187</v>
      </c>
      <c r="F144" s="62">
        <v>2000</v>
      </c>
      <c r="G144" s="11"/>
      <c r="H144" s="15">
        <f t="shared" si="4"/>
        <v>200</v>
      </c>
    </row>
    <row r="145" spans="1:8" s="4" customFormat="1" ht="44.4" customHeight="1">
      <c r="A145" s="14">
        <v>113</v>
      </c>
      <c r="B145" s="64" t="s">
        <v>422</v>
      </c>
      <c r="C145" s="64"/>
      <c r="D145" s="64"/>
      <c r="E145" s="64"/>
      <c r="F145" s="62">
        <v>1500</v>
      </c>
      <c r="G145" s="11"/>
      <c r="H145" s="15">
        <f t="shared" si="4"/>
        <v>150</v>
      </c>
    </row>
    <row r="146" spans="1:8" s="4" customFormat="1" ht="44.4" customHeight="1">
      <c r="A146" s="14">
        <v>114</v>
      </c>
      <c r="B146" s="64" t="s">
        <v>423</v>
      </c>
      <c r="C146" s="64"/>
      <c r="D146" s="64"/>
      <c r="E146" s="64"/>
      <c r="F146" s="62">
        <v>4000</v>
      </c>
      <c r="G146" s="11"/>
      <c r="H146" s="15">
        <f t="shared" si="4"/>
        <v>400</v>
      </c>
    </row>
    <row r="147" spans="1:8" s="4" customFormat="1" ht="36" customHeight="1">
      <c r="A147" s="14">
        <v>115</v>
      </c>
      <c r="B147" s="64" t="s">
        <v>170</v>
      </c>
      <c r="C147" s="64"/>
      <c r="D147" s="64"/>
      <c r="E147" s="64"/>
      <c r="F147" s="62">
        <v>500</v>
      </c>
      <c r="G147" s="11"/>
      <c r="H147" s="15">
        <f t="shared" si="4"/>
        <v>50</v>
      </c>
    </row>
    <row r="148" spans="1:8" s="4" customFormat="1" ht="42" customHeight="1">
      <c r="A148" s="14">
        <v>116</v>
      </c>
      <c r="B148" s="64" t="s">
        <v>180</v>
      </c>
      <c r="C148" s="64"/>
      <c r="D148" s="40" t="s">
        <v>190</v>
      </c>
      <c r="E148" s="40">
        <v>2002</v>
      </c>
      <c r="F148" s="62">
        <v>900</v>
      </c>
      <c r="G148" s="11"/>
      <c r="H148" s="15">
        <f t="shared" si="4"/>
        <v>90</v>
      </c>
    </row>
    <row r="149" spans="1:8" s="4" customFormat="1" ht="64.8" customHeight="1">
      <c r="A149" s="14">
        <v>117</v>
      </c>
      <c r="B149" s="64" t="s">
        <v>250</v>
      </c>
      <c r="C149" s="64"/>
      <c r="D149" s="64">
        <v>1586</v>
      </c>
      <c r="E149" s="64">
        <v>1990</v>
      </c>
      <c r="F149" s="62">
        <v>1000</v>
      </c>
      <c r="G149" s="11"/>
      <c r="H149" s="15">
        <f t="shared" si="4"/>
        <v>100</v>
      </c>
    </row>
    <row r="150" spans="1:8" s="4" customFormat="1" ht="36" customHeight="1">
      <c r="A150" s="14">
        <v>118</v>
      </c>
      <c r="B150" s="64" t="s">
        <v>205</v>
      </c>
      <c r="C150" s="64"/>
      <c r="D150" s="64">
        <v>71432</v>
      </c>
      <c r="E150" s="64">
        <v>1989</v>
      </c>
      <c r="F150" s="62">
        <v>1000</v>
      </c>
      <c r="G150" s="11"/>
      <c r="H150" s="15">
        <f t="shared" si="4"/>
        <v>100</v>
      </c>
    </row>
    <row r="151" spans="1:8" s="4" customFormat="1" ht="36" customHeight="1">
      <c r="A151" s="14">
        <v>119</v>
      </c>
      <c r="B151" s="64" t="s">
        <v>172</v>
      </c>
      <c r="C151" s="64"/>
      <c r="D151" s="64"/>
      <c r="E151" s="64"/>
      <c r="F151" s="62">
        <v>900</v>
      </c>
      <c r="G151" s="11"/>
      <c r="H151" s="15">
        <f t="shared" ref="H151:H153" si="6">ROUNDUP(F151/10,2)</f>
        <v>90</v>
      </c>
    </row>
    <row r="152" spans="1:8" s="4" customFormat="1" ht="36" customHeight="1">
      <c r="A152" s="14">
        <v>120</v>
      </c>
      <c r="B152" s="64" t="s">
        <v>222</v>
      </c>
      <c r="C152" s="64"/>
      <c r="D152" s="44">
        <v>27945</v>
      </c>
      <c r="E152" s="40">
        <v>1977</v>
      </c>
      <c r="F152" s="62">
        <v>18000</v>
      </c>
      <c r="G152" s="11"/>
      <c r="H152" s="15">
        <f t="shared" si="6"/>
        <v>1800</v>
      </c>
    </row>
    <row r="153" spans="1:8" s="4" customFormat="1" ht="36" customHeight="1">
      <c r="A153" s="14">
        <v>121</v>
      </c>
      <c r="B153" s="64" t="s">
        <v>223</v>
      </c>
      <c r="C153" s="64"/>
      <c r="D153" s="40" t="s">
        <v>206</v>
      </c>
      <c r="E153" s="40">
        <v>2004</v>
      </c>
      <c r="F153" s="62">
        <v>10000</v>
      </c>
      <c r="G153" s="11"/>
      <c r="H153" s="15">
        <f t="shared" si="6"/>
        <v>1000</v>
      </c>
    </row>
    <row r="154" spans="1:8" s="4" customFormat="1" ht="36" customHeight="1">
      <c r="A154" s="14">
        <v>122</v>
      </c>
      <c r="B154" s="64" t="s">
        <v>230</v>
      </c>
      <c r="C154" s="64"/>
      <c r="D154" s="44">
        <v>61</v>
      </c>
      <c r="E154" s="40">
        <v>1975</v>
      </c>
      <c r="F154" s="62">
        <v>3900</v>
      </c>
      <c r="G154" s="11"/>
      <c r="H154" s="15">
        <f t="shared" si="4"/>
        <v>390</v>
      </c>
    </row>
    <row r="155" spans="1:8" s="4" customFormat="1" ht="36" customHeight="1">
      <c r="A155" s="14">
        <v>123</v>
      </c>
      <c r="B155" s="64" t="s">
        <v>251</v>
      </c>
      <c r="C155" s="64"/>
      <c r="D155" s="64"/>
      <c r="E155" s="64"/>
      <c r="F155" s="62">
        <v>2900</v>
      </c>
      <c r="G155" s="11"/>
      <c r="H155" s="15">
        <f>ROUNDUP(F155/10,2)</f>
        <v>290</v>
      </c>
    </row>
    <row r="156" spans="1:8" s="4" customFormat="1" ht="36" customHeight="1">
      <c r="A156" s="14">
        <v>124</v>
      </c>
      <c r="B156" s="64" t="s">
        <v>252</v>
      </c>
      <c r="C156" s="64"/>
      <c r="D156" s="64">
        <v>4234668</v>
      </c>
      <c r="E156" s="64">
        <v>1984</v>
      </c>
      <c r="F156" s="62">
        <v>1800</v>
      </c>
      <c r="G156" s="11"/>
      <c r="H156" s="15">
        <f>ROUNDUP(F156/10,2)</f>
        <v>180</v>
      </c>
    </row>
    <row r="157" spans="1:8" s="4" customFormat="1" ht="36" customHeight="1">
      <c r="A157" s="14">
        <v>125</v>
      </c>
      <c r="B157" s="64" t="s">
        <v>207</v>
      </c>
      <c r="C157" s="64"/>
      <c r="D157" s="44">
        <v>987</v>
      </c>
      <c r="E157" s="40">
        <v>1973</v>
      </c>
      <c r="F157" s="62">
        <v>1800</v>
      </c>
      <c r="G157" s="11"/>
      <c r="H157" s="15">
        <f t="shared" si="4"/>
        <v>180</v>
      </c>
    </row>
    <row r="158" spans="1:8" s="4" customFormat="1" ht="36" customHeight="1">
      <c r="A158" s="14">
        <v>126</v>
      </c>
      <c r="B158" s="64" t="s">
        <v>208</v>
      </c>
      <c r="C158" s="64"/>
      <c r="D158" s="44">
        <v>2761</v>
      </c>
      <c r="E158" s="40">
        <v>1953</v>
      </c>
      <c r="F158" s="62">
        <v>1800</v>
      </c>
      <c r="G158" s="11"/>
      <c r="H158" s="15">
        <f t="shared" si="4"/>
        <v>180</v>
      </c>
    </row>
    <row r="159" spans="1:8" s="4" customFormat="1" ht="36" customHeight="1">
      <c r="A159" s="14">
        <v>127</v>
      </c>
      <c r="B159" s="64" t="s">
        <v>208</v>
      </c>
      <c r="C159" s="64"/>
      <c r="D159" s="44">
        <v>3013</v>
      </c>
      <c r="E159" s="40">
        <v>1953</v>
      </c>
      <c r="F159" s="62">
        <v>1800</v>
      </c>
      <c r="G159" s="11"/>
      <c r="H159" s="15">
        <f t="shared" si="4"/>
        <v>180</v>
      </c>
    </row>
    <row r="160" spans="1:8" s="4" customFormat="1" ht="36" customHeight="1">
      <c r="A160" s="38">
        <v>128</v>
      </c>
      <c r="B160" s="64" t="s">
        <v>209</v>
      </c>
      <c r="C160" s="64"/>
      <c r="D160" s="44">
        <v>1921</v>
      </c>
      <c r="E160" s="40">
        <v>1986</v>
      </c>
      <c r="F160" s="62">
        <v>1500</v>
      </c>
      <c r="G160" s="11"/>
      <c r="H160" s="15">
        <f t="shared" si="4"/>
        <v>150</v>
      </c>
    </row>
    <row r="161" spans="1:8" s="4" customFormat="1" ht="36" customHeight="1">
      <c r="A161" s="14">
        <v>129</v>
      </c>
      <c r="B161" s="64" t="s">
        <v>210</v>
      </c>
      <c r="C161" s="64"/>
      <c r="D161" s="44">
        <v>2605</v>
      </c>
      <c r="E161" s="40">
        <v>1990</v>
      </c>
      <c r="F161" s="62">
        <v>400</v>
      </c>
      <c r="G161" s="11"/>
      <c r="H161" s="15">
        <f t="shared" si="4"/>
        <v>40</v>
      </c>
    </row>
    <row r="162" spans="1:8" s="4" customFormat="1" ht="36" customHeight="1">
      <c r="A162" s="14">
        <v>130</v>
      </c>
      <c r="B162" s="64" t="s">
        <v>211</v>
      </c>
      <c r="C162" s="64"/>
      <c r="D162" s="44">
        <v>4589</v>
      </c>
      <c r="E162" s="40">
        <v>1977</v>
      </c>
      <c r="F162" s="62">
        <v>200</v>
      </c>
      <c r="G162" s="11"/>
      <c r="H162" s="15">
        <f t="shared" si="4"/>
        <v>20</v>
      </c>
    </row>
    <row r="163" spans="1:8" s="4" customFormat="1" ht="36" customHeight="1">
      <c r="A163" s="14">
        <v>131</v>
      </c>
      <c r="B163" s="64" t="s">
        <v>211</v>
      </c>
      <c r="C163" s="64"/>
      <c r="D163" s="44" t="s">
        <v>187</v>
      </c>
      <c r="E163" s="40">
        <v>1993</v>
      </c>
      <c r="F163" s="62">
        <v>200</v>
      </c>
      <c r="G163" s="11"/>
      <c r="H163" s="15">
        <f t="shared" si="4"/>
        <v>20</v>
      </c>
    </row>
    <row r="164" spans="1:8" s="4" customFormat="1" ht="36" customHeight="1">
      <c r="A164" s="14">
        <v>132</v>
      </c>
      <c r="B164" s="64" t="s">
        <v>212</v>
      </c>
      <c r="C164" s="64"/>
      <c r="D164" s="44" t="s">
        <v>187</v>
      </c>
      <c r="E164" s="40" t="s">
        <v>187</v>
      </c>
      <c r="F164" s="62">
        <v>500</v>
      </c>
      <c r="G164" s="11"/>
      <c r="H164" s="15">
        <f t="shared" si="4"/>
        <v>50</v>
      </c>
    </row>
    <row r="165" spans="1:8" s="4" customFormat="1" ht="36" customHeight="1">
      <c r="A165" s="14">
        <v>133</v>
      </c>
      <c r="B165" s="64" t="s">
        <v>213</v>
      </c>
      <c r="C165" s="64"/>
      <c r="D165" s="44" t="s">
        <v>187</v>
      </c>
      <c r="E165" s="40">
        <v>2009</v>
      </c>
      <c r="F165" s="62">
        <v>150</v>
      </c>
      <c r="G165" s="11"/>
      <c r="H165" s="15">
        <f t="shared" si="4"/>
        <v>15</v>
      </c>
    </row>
    <row r="166" spans="1:8" s="4" customFormat="1" ht="36" customHeight="1">
      <c r="A166" s="14">
        <v>134</v>
      </c>
      <c r="B166" s="64" t="s">
        <v>169</v>
      </c>
      <c r="C166" s="64"/>
      <c r="D166" s="40" t="s">
        <v>191</v>
      </c>
      <c r="E166" s="40">
        <v>2000</v>
      </c>
      <c r="F166" s="62">
        <v>10000</v>
      </c>
      <c r="G166" s="11"/>
      <c r="H166" s="15">
        <f t="shared" si="4"/>
        <v>1000</v>
      </c>
    </row>
    <row r="167" spans="1:8" s="4" customFormat="1" ht="45" customHeight="1">
      <c r="A167" s="14">
        <v>135</v>
      </c>
      <c r="B167" s="64" t="s">
        <v>328</v>
      </c>
      <c r="C167" s="64"/>
      <c r="D167" s="40" t="s">
        <v>329</v>
      </c>
      <c r="E167" s="40">
        <v>1989</v>
      </c>
      <c r="F167" s="62">
        <v>150</v>
      </c>
      <c r="G167" s="11"/>
      <c r="H167" s="15">
        <f t="shared" si="4"/>
        <v>15</v>
      </c>
    </row>
    <row r="168" spans="1:8" s="4" customFormat="1" ht="45" customHeight="1">
      <c r="A168" s="14">
        <v>136</v>
      </c>
      <c r="B168" s="64" t="s">
        <v>330</v>
      </c>
      <c r="C168" s="64"/>
      <c r="D168" s="40" t="s">
        <v>187</v>
      </c>
      <c r="E168" s="40" t="s">
        <v>187</v>
      </c>
      <c r="F168" s="62">
        <v>2000</v>
      </c>
      <c r="G168" s="11"/>
      <c r="H168" s="15">
        <f t="shared" ref="H168:H177" si="7">ROUNDUP(F168/10,2)</f>
        <v>200</v>
      </c>
    </row>
    <row r="169" spans="1:8" s="4" customFormat="1" ht="45" customHeight="1">
      <c r="A169" s="14">
        <v>137</v>
      </c>
      <c r="B169" s="64" t="s">
        <v>331</v>
      </c>
      <c r="C169" s="64"/>
      <c r="D169" s="40" t="s">
        <v>332</v>
      </c>
      <c r="E169" s="40">
        <v>2006</v>
      </c>
      <c r="F169" s="62">
        <v>15000</v>
      </c>
      <c r="G169" s="11"/>
      <c r="H169" s="15">
        <f t="shared" si="7"/>
        <v>1500</v>
      </c>
    </row>
    <row r="170" spans="1:8" s="4" customFormat="1" ht="45" customHeight="1">
      <c r="A170" s="14">
        <v>138</v>
      </c>
      <c r="B170" s="64" t="s">
        <v>333</v>
      </c>
      <c r="C170" s="64"/>
      <c r="D170" s="42" t="s">
        <v>334</v>
      </c>
      <c r="E170" s="40">
        <v>1999</v>
      </c>
      <c r="F170" s="62">
        <v>12000</v>
      </c>
      <c r="G170" s="11"/>
      <c r="H170" s="15">
        <f t="shared" si="7"/>
        <v>1200</v>
      </c>
    </row>
    <row r="171" spans="1:8" s="4" customFormat="1" ht="45" customHeight="1">
      <c r="A171" s="14">
        <v>139</v>
      </c>
      <c r="B171" s="64" t="s">
        <v>335</v>
      </c>
      <c r="C171" s="64"/>
      <c r="D171" s="42" t="s">
        <v>187</v>
      </c>
      <c r="E171" s="40" t="s">
        <v>187</v>
      </c>
      <c r="F171" s="62">
        <v>5000</v>
      </c>
      <c r="G171" s="11"/>
      <c r="H171" s="15">
        <f t="shared" si="7"/>
        <v>500</v>
      </c>
    </row>
    <row r="172" spans="1:8" s="4" customFormat="1" ht="69" customHeight="1">
      <c r="A172" s="14">
        <v>140</v>
      </c>
      <c r="B172" s="64" t="s">
        <v>336</v>
      </c>
      <c r="C172" s="64"/>
      <c r="D172" s="42" t="s">
        <v>187</v>
      </c>
      <c r="E172" s="40" t="s">
        <v>187</v>
      </c>
      <c r="F172" s="62">
        <v>300</v>
      </c>
      <c r="G172" s="11"/>
      <c r="H172" s="15">
        <f t="shared" si="7"/>
        <v>30</v>
      </c>
    </row>
    <row r="173" spans="1:8" s="4" customFormat="1" ht="45.6" customHeight="1">
      <c r="A173" s="14">
        <v>141</v>
      </c>
      <c r="B173" s="64" t="s">
        <v>337</v>
      </c>
      <c r="C173" s="64"/>
      <c r="D173" s="42" t="s">
        <v>338</v>
      </c>
      <c r="E173" s="40"/>
      <c r="F173" s="62">
        <v>900</v>
      </c>
      <c r="G173" s="11"/>
      <c r="H173" s="15">
        <f t="shared" si="7"/>
        <v>90</v>
      </c>
    </row>
    <row r="174" spans="1:8" s="4" customFormat="1" ht="42" customHeight="1">
      <c r="A174" s="14">
        <v>142</v>
      </c>
      <c r="B174" s="64" t="s">
        <v>339</v>
      </c>
      <c r="C174" s="64"/>
      <c r="D174" s="42" t="s">
        <v>340</v>
      </c>
      <c r="E174" s="40" t="s">
        <v>187</v>
      </c>
      <c r="F174" s="62">
        <v>800</v>
      </c>
      <c r="G174" s="11"/>
      <c r="H174" s="15">
        <f t="shared" si="7"/>
        <v>80</v>
      </c>
    </row>
    <row r="175" spans="1:8" s="4" customFormat="1" ht="65.400000000000006" customHeight="1">
      <c r="A175" s="14">
        <v>143</v>
      </c>
      <c r="B175" s="64" t="s">
        <v>424</v>
      </c>
      <c r="C175" s="64"/>
      <c r="D175" s="64"/>
      <c r="E175" s="64"/>
      <c r="F175" s="62">
        <v>800</v>
      </c>
      <c r="G175" s="11"/>
      <c r="H175" s="15">
        <f t="shared" si="7"/>
        <v>80</v>
      </c>
    </row>
    <row r="176" spans="1:8" s="4" customFormat="1" ht="48" customHeight="1">
      <c r="A176" s="14">
        <v>144</v>
      </c>
      <c r="B176" s="64" t="s">
        <v>425</v>
      </c>
      <c r="C176" s="64"/>
      <c r="D176" s="64"/>
      <c r="E176" s="64"/>
      <c r="F176" s="62">
        <v>800</v>
      </c>
      <c r="G176" s="11"/>
      <c r="H176" s="15">
        <f t="shared" si="7"/>
        <v>80</v>
      </c>
    </row>
    <row r="177" spans="1:8" s="4" customFormat="1" ht="65.400000000000006" customHeight="1">
      <c r="A177" s="14">
        <v>145</v>
      </c>
      <c r="B177" s="64" t="s">
        <v>426</v>
      </c>
      <c r="C177" s="64"/>
      <c r="D177" s="46" t="s">
        <v>341</v>
      </c>
      <c r="E177" s="40" t="s">
        <v>187</v>
      </c>
      <c r="F177" s="62">
        <v>200</v>
      </c>
      <c r="G177" s="11"/>
      <c r="H177" s="15">
        <f t="shared" si="7"/>
        <v>20</v>
      </c>
    </row>
    <row r="178" spans="1:8" ht="54.6" customHeight="1">
      <c r="A178" s="14">
        <v>146</v>
      </c>
      <c r="B178" s="64" t="s">
        <v>426</v>
      </c>
      <c r="C178" s="64"/>
      <c r="D178" s="46" t="s">
        <v>198</v>
      </c>
      <c r="E178" s="40">
        <v>2008</v>
      </c>
      <c r="F178" s="62">
        <v>110</v>
      </c>
      <c r="G178" s="11"/>
      <c r="H178" s="15">
        <f t="shared" ref="H178:H221" si="8">ROUNDUP(F178/10,2)</f>
        <v>11</v>
      </c>
    </row>
    <row r="179" spans="1:8" ht="69" customHeight="1">
      <c r="A179" s="14">
        <v>147</v>
      </c>
      <c r="B179" s="64" t="s">
        <v>253</v>
      </c>
      <c r="C179" s="64"/>
      <c r="D179" s="64"/>
      <c r="E179" s="64"/>
      <c r="F179" s="62">
        <v>25000</v>
      </c>
      <c r="G179" s="11"/>
      <c r="H179" s="15">
        <f t="shared" si="8"/>
        <v>2500</v>
      </c>
    </row>
    <row r="180" spans="1:8" ht="45.6" customHeight="1">
      <c r="A180" s="14">
        <v>148</v>
      </c>
      <c r="B180" s="64" t="s">
        <v>234</v>
      </c>
      <c r="C180" s="64"/>
      <c r="D180" s="64"/>
      <c r="E180" s="64"/>
      <c r="F180" s="62">
        <v>25000</v>
      </c>
      <c r="G180" s="11"/>
      <c r="H180" s="15">
        <f t="shared" si="8"/>
        <v>2500</v>
      </c>
    </row>
    <row r="181" spans="1:8" ht="51" customHeight="1">
      <c r="A181" s="14">
        <v>149</v>
      </c>
      <c r="B181" s="64" t="s">
        <v>235</v>
      </c>
      <c r="C181" s="64"/>
      <c r="D181" s="64"/>
      <c r="E181" s="64"/>
      <c r="F181" s="62">
        <v>15000</v>
      </c>
      <c r="G181" s="11"/>
      <c r="H181" s="15">
        <f t="shared" si="8"/>
        <v>1500</v>
      </c>
    </row>
    <row r="182" spans="1:8" ht="43.2" customHeight="1">
      <c r="A182" s="14">
        <v>150</v>
      </c>
      <c r="B182" s="64" t="s">
        <v>236</v>
      </c>
      <c r="C182" s="64"/>
      <c r="D182" s="44" t="s">
        <v>216</v>
      </c>
      <c r="E182" s="40">
        <v>1989</v>
      </c>
      <c r="F182" s="62">
        <v>20000</v>
      </c>
      <c r="G182" s="11"/>
      <c r="H182" s="15">
        <f t="shared" si="8"/>
        <v>2000</v>
      </c>
    </row>
    <row r="183" spans="1:8" ht="36.6" customHeight="1">
      <c r="A183" s="14">
        <v>151</v>
      </c>
      <c r="B183" s="64" t="s">
        <v>237</v>
      </c>
      <c r="C183" s="64"/>
      <c r="D183" s="40" t="s">
        <v>217</v>
      </c>
      <c r="E183" s="40">
        <v>1987</v>
      </c>
      <c r="F183" s="62">
        <v>15000</v>
      </c>
      <c r="G183" s="11"/>
      <c r="H183" s="15">
        <f t="shared" si="8"/>
        <v>1500</v>
      </c>
    </row>
    <row r="184" spans="1:8" ht="37.200000000000003" customHeight="1">
      <c r="A184" s="14">
        <v>152</v>
      </c>
      <c r="B184" s="65" t="s">
        <v>227</v>
      </c>
      <c r="C184" s="66"/>
      <c r="D184" s="44" t="s">
        <v>218</v>
      </c>
      <c r="E184" s="40">
        <v>1970</v>
      </c>
      <c r="F184" s="62">
        <v>5000</v>
      </c>
      <c r="G184" s="11"/>
      <c r="H184" s="15">
        <f t="shared" si="8"/>
        <v>500</v>
      </c>
    </row>
    <row r="185" spans="1:8" ht="37.799999999999997" customHeight="1">
      <c r="A185" s="14">
        <v>153</v>
      </c>
      <c r="B185" s="65" t="s">
        <v>226</v>
      </c>
      <c r="C185" s="66"/>
      <c r="D185" s="44" t="s">
        <v>219</v>
      </c>
      <c r="E185" s="40">
        <v>1979</v>
      </c>
      <c r="F185" s="62">
        <v>5000</v>
      </c>
      <c r="G185" s="11"/>
      <c r="H185" s="15">
        <f t="shared" si="8"/>
        <v>500</v>
      </c>
    </row>
    <row r="186" spans="1:8" ht="34.799999999999997" customHeight="1">
      <c r="A186" s="14">
        <v>154</v>
      </c>
      <c r="B186" s="65" t="s">
        <v>227</v>
      </c>
      <c r="C186" s="66"/>
      <c r="D186" s="44" t="s">
        <v>220</v>
      </c>
      <c r="E186" s="40">
        <v>1979</v>
      </c>
      <c r="F186" s="62">
        <v>5000</v>
      </c>
      <c r="G186" s="11"/>
      <c r="H186" s="15">
        <f t="shared" si="8"/>
        <v>500</v>
      </c>
    </row>
    <row r="187" spans="1:8" ht="38.4" customHeight="1">
      <c r="A187" s="14">
        <v>155</v>
      </c>
      <c r="B187" s="65" t="s">
        <v>227</v>
      </c>
      <c r="C187" s="66"/>
      <c r="D187" s="44" t="s">
        <v>221</v>
      </c>
      <c r="E187" s="40">
        <v>1980</v>
      </c>
      <c r="F187" s="62">
        <v>5000</v>
      </c>
      <c r="G187" s="11"/>
      <c r="H187" s="15">
        <f t="shared" si="8"/>
        <v>500</v>
      </c>
    </row>
    <row r="188" spans="1:8" ht="36" customHeight="1">
      <c r="A188" s="14">
        <v>156</v>
      </c>
      <c r="B188" s="65" t="s">
        <v>176</v>
      </c>
      <c r="C188" s="66"/>
      <c r="D188" s="44">
        <v>8102794705</v>
      </c>
      <c r="E188" s="40">
        <v>1987</v>
      </c>
      <c r="F188" s="62">
        <v>1000</v>
      </c>
      <c r="G188" s="11"/>
      <c r="H188" s="15">
        <f t="shared" ref="H188:H201" si="9">ROUNDUP(F188/10,2)</f>
        <v>100</v>
      </c>
    </row>
    <row r="189" spans="1:8" ht="35.4" customHeight="1">
      <c r="A189" s="14">
        <v>157</v>
      </c>
      <c r="B189" s="65" t="s">
        <v>176</v>
      </c>
      <c r="C189" s="66"/>
      <c r="D189" s="44">
        <v>83509161460</v>
      </c>
      <c r="E189" s="40">
        <v>1988</v>
      </c>
      <c r="F189" s="62">
        <v>1000</v>
      </c>
      <c r="G189" s="11"/>
      <c r="H189" s="15">
        <f t="shared" si="9"/>
        <v>100</v>
      </c>
    </row>
    <row r="190" spans="1:8" ht="39" customHeight="1">
      <c r="A190" s="14">
        <v>158</v>
      </c>
      <c r="B190" s="64" t="s">
        <v>176</v>
      </c>
      <c r="C190" s="64"/>
      <c r="D190" s="47">
        <v>8102796605</v>
      </c>
      <c r="E190" s="40">
        <v>1987</v>
      </c>
      <c r="F190" s="62">
        <v>1000</v>
      </c>
      <c r="G190" s="11"/>
      <c r="H190" s="15">
        <f t="shared" si="9"/>
        <v>100</v>
      </c>
    </row>
    <row r="191" spans="1:8" ht="58.8" customHeight="1">
      <c r="A191" s="14">
        <v>159</v>
      </c>
      <c r="B191" s="64" t="s">
        <v>342</v>
      </c>
      <c r="C191" s="64"/>
      <c r="D191" s="42" t="s">
        <v>343</v>
      </c>
      <c r="E191" s="40" t="s">
        <v>187</v>
      </c>
      <c r="F191" s="62">
        <v>600</v>
      </c>
      <c r="G191" s="11"/>
      <c r="H191" s="15">
        <f t="shared" si="9"/>
        <v>60</v>
      </c>
    </row>
    <row r="192" spans="1:8" ht="58.8" customHeight="1">
      <c r="A192" s="14">
        <v>160</v>
      </c>
      <c r="B192" s="64" t="s">
        <v>342</v>
      </c>
      <c r="C192" s="64"/>
      <c r="D192" s="42" t="s">
        <v>344</v>
      </c>
      <c r="E192" s="40" t="s">
        <v>187</v>
      </c>
      <c r="F192" s="62">
        <v>600</v>
      </c>
      <c r="G192" s="11"/>
      <c r="H192" s="15">
        <f t="shared" si="9"/>
        <v>60</v>
      </c>
    </row>
    <row r="193" spans="1:8" ht="58.8" customHeight="1">
      <c r="A193" s="14">
        <v>161</v>
      </c>
      <c r="B193" s="64" t="s">
        <v>342</v>
      </c>
      <c r="C193" s="64"/>
      <c r="D193" s="42" t="s">
        <v>345</v>
      </c>
      <c r="E193" s="40" t="s">
        <v>187</v>
      </c>
      <c r="F193" s="62">
        <v>600</v>
      </c>
      <c r="G193" s="11"/>
      <c r="H193" s="15">
        <f t="shared" si="9"/>
        <v>60</v>
      </c>
    </row>
    <row r="194" spans="1:8" ht="58.8" customHeight="1">
      <c r="A194" s="14">
        <v>162</v>
      </c>
      <c r="B194" s="64" t="s">
        <v>346</v>
      </c>
      <c r="C194" s="64"/>
      <c r="D194" s="42" t="s">
        <v>347</v>
      </c>
      <c r="E194" s="40" t="s">
        <v>187</v>
      </c>
      <c r="F194" s="62">
        <v>450</v>
      </c>
      <c r="G194" s="11"/>
      <c r="H194" s="15">
        <f t="shared" si="9"/>
        <v>45</v>
      </c>
    </row>
    <row r="195" spans="1:8" ht="58.8" customHeight="1">
      <c r="A195" s="14">
        <v>163</v>
      </c>
      <c r="B195" s="64" t="s">
        <v>348</v>
      </c>
      <c r="C195" s="64"/>
      <c r="D195" s="42" t="s">
        <v>349</v>
      </c>
      <c r="E195" s="40" t="s">
        <v>187</v>
      </c>
      <c r="F195" s="62">
        <v>450</v>
      </c>
      <c r="G195" s="11"/>
      <c r="H195" s="15">
        <f t="shared" si="9"/>
        <v>45</v>
      </c>
    </row>
    <row r="196" spans="1:8" ht="39.6" customHeight="1">
      <c r="A196" s="14">
        <v>164</v>
      </c>
      <c r="B196" s="64" t="s">
        <v>350</v>
      </c>
      <c r="C196" s="64"/>
      <c r="D196" s="42" t="s">
        <v>351</v>
      </c>
      <c r="E196" s="40" t="s">
        <v>187</v>
      </c>
      <c r="F196" s="62">
        <v>500</v>
      </c>
      <c r="G196" s="11"/>
      <c r="H196" s="15">
        <f t="shared" si="9"/>
        <v>50</v>
      </c>
    </row>
    <row r="197" spans="1:8" ht="45" customHeight="1">
      <c r="A197" s="14">
        <v>165</v>
      </c>
      <c r="B197" s="64" t="s">
        <v>350</v>
      </c>
      <c r="C197" s="64"/>
      <c r="D197" s="42" t="s">
        <v>352</v>
      </c>
      <c r="E197" s="40" t="s">
        <v>187</v>
      </c>
      <c r="F197" s="62">
        <v>500</v>
      </c>
      <c r="G197" s="11"/>
      <c r="H197" s="15">
        <f t="shared" si="9"/>
        <v>50</v>
      </c>
    </row>
    <row r="198" spans="1:8" ht="58.8" customHeight="1">
      <c r="A198" s="14">
        <v>166</v>
      </c>
      <c r="B198" s="64" t="s">
        <v>353</v>
      </c>
      <c r="C198" s="64"/>
      <c r="D198" s="64"/>
      <c r="E198" s="64"/>
      <c r="F198" s="62">
        <v>1200</v>
      </c>
      <c r="G198" s="11"/>
      <c r="H198" s="15">
        <f t="shared" si="9"/>
        <v>120</v>
      </c>
    </row>
    <row r="199" spans="1:8" ht="42" customHeight="1">
      <c r="A199" s="14">
        <v>167</v>
      </c>
      <c r="B199" s="64" t="s">
        <v>182</v>
      </c>
      <c r="C199" s="64"/>
      <c r="D199" s="44" t="s">
        <v>196</v>
      </c>
      <c r="E199" s="40">
        <v>1974</v>
      </c>
      <c r="F199" s="62">
        <v>300</v>
      </c>
      <c r="G199" s="11"/>
      <c r="H199" s="15">
        <f t="shared" si="9"/>
        <v>30</v>
      </c>
    </row>
    <row r="200" spans="1:8" ht="45.6" customHeight="1">
      <c r="A200" s="14">
        <v>168</v>
      </c>
      <c r="B200" s="64" t="s">
        <v>181</v>
      </c>
      <c r="C200" s="64"/>
      <c r="D200" s="44" t="s">
        <v>197</v>
      </c>
      <c r="E200" s="40">
        <v>1975</v>
      </c>
      <c r="F200" s="62">
        <v>150</v>
      </c>
      <c r="G200" s="11"/>
      <c r="H200" s="15">
        <f t="shared" si="9"/>
        <v>15</v>
      </c>
    </row>
    <row r="201" spans="1:8" ht="40.799999999999997" customHeight="1">
      <c r="A201" s="14">
        <v>169</v>
      </c>
      <c r="B201" s="64" t="s">
        <v>171</v>
      </c>
      <c r="C201" s="64"/>
      <c r="D201" s="48" t="s">
        <v>192</v>
      </c>
      <c r="E201" s="47">
        <v>1998</v>
      </c>
      <c r="F201" s="62">
        <v>8000</v>
      </c>
      <c r="G201" s="11"/>
      <c r="H201" s="15">
        <f t="shared" si="9"/>
        <v>800</v>
      </c>
    </row>
    <row r="202" spans="1:8" ht="34.799999999999997" customHeight="1">
      <c r="A202" s="14">
        <v>170</v>
      </c>
      <c r="B202" s="64" t="s">
        <v>174</v>
      </c>
      <c r="C202" s="64"/>
      <c r="D202" s="48" t="s">
        <v>193</v>
      </c>
      <c r="E202" s="47">
        <v>2006</v>
      </c>
      <c r="F202" s="62">
        <v>4500</v>
      </c>
      <c r="G202" s="11"/>
      <c r="H202" s="15">
        <f t="shared" si="8"/>
        <v>450</v>
      </c>
    </row>
    <row r="203" spans="1:8" ht="36" customHeight="1">
      <c r="A203" s="14">
        <v>171</v>
      </c>
      <c r="B203" s="64" t="s">
        <v>174</v>
      </c>
      <c r="C203" s="64"/>
      <c r="D203" s="48" t="s">
        <v>194</v>
      </c>
      <c r="E203" s="47">
        <v>2006</v>
      </c>
      <c r="F203" s="62">
        <v>4500</v>
      </c>
      <c r="G203" s="11"/>
      <c r="H203" s="15">
        <f t="shared" si="8"/>
        <v>450</v>
      </c>
    </row>
    <row r="204" spans="1:8" ht="27" customHeight="1">
      <c r="A204" s="14">
        <v>172</v>
      </c>
      <c r="B204" s="64" t="s">
        <v>175</v>
      </c>
      <c r="C204" s="64"/>
      <c r="D204" s="44" t="s">
        <v>195</v>
      </c>
      <c r="E204" s="40" t="s">
        <v>187</v>
      </c>
      <c r="F204" s="62">
        <v>2500</v>
      </c>
      <c r="G204" s="11"/>
      <c r="H204" s="15">
        <f t="shared" si="8"/>
        <v>250</v>
      </c>
    </row>
    <row r="205" spans="1:8" ht="42" customHeight="1">
      <c r="A205" s="14">
        <v>173</v>
      </c>
      <c r="B205" s="64" t="s">
        <v>354</v>
      </c>
      <c r="C205" s="64"/>
      <c r="D205" s="48" t="s">
        <v>355</v>
      </c>
      <c r="E205" s="40" t="s">
        <v>187</v>
      </c>
      <c r="F205" s="62">
        <v>2000</v>
      </c>
      <c r="G205" s="11"/>
      <c r="H205" s="15">
        <f t="shared" si="8"/>
        <v>200</v>
      </c>
    </row>
    <row r="206" spans="1:8" ht="36" customHeight="1">
      <c r="A206" s="14">
        <v>174</v>
      </c>
      <c r="B206" s="64" t="s">
        <v>214</v>
      </c>
      <c r="C206" s="64"/>
      <c r="D206" s="48" t="s">
        <v>356</v>
      </c>
      <c r="E206" s="40" t="s">
        <v>187</v>
      </c>
      <c r="F206" s="62">
        <v>2000</v>
      </c>
      <c r="G206" s="11"/>
      <c r="H206" s="15">
        <f t="shared" si="8"/>
        <v>200</v>
      </c>
    </row>
    <row r="207" spans="1:8" ht="36" customHeight="1">
      <c r="A207" s="14">
        <v>175</v>
      </c>
      <c r="B207" s="64" t="s">
        <v>357</v>
      </c>
      <c r="C207" s="64"/>
      <c r="D207" s="48" t="s">
        <v>358</v>
      </c>
      <c r="E207" s="40" t="s">
        <v>187</v>
      </c>
      <c r="F207" s="62">
        <v>2000</v>
      </c>
      <c r="G207" s="11"/>
      <c r="H207" s="15">
        <f t="shared" si="8"/>
        <v>200</v>
      </c>
    </row>
    <row r="208" spans="1:8" ht="36" customHeight="1">
      <c r="A208" s="14">
        <v>176</v>
      </c>
      <c r="B208" s="64" t="s">
        <v>359</v>
      </c>
      <c r="C208" s="64"/>
      <c r="D208" s="48" t="s">
        <v>360</v>
      </c>
      <c r="E208" s="40" t="s">
        <v>187</v>
      </c>
      <c r="F208" s="62">
        <v>2000</v>
      </c>
      <c r="G208" s="11"/>
      <c r="H208" s="15">
        <f t="shared" si="8"/>
        <v>200</v>
      </c>
    </row>
    <row r="209" spans="1:8" ht="36" customHeight="1">
      <c r="A209" s="14">
        <v>177</v>
      </c>
      <c r="B209" s="64" t="s">
        <v>359</v>
      </c>
      <c r="C209" s="64"/>
      <c r="D209" s="48" t="s">
        <v>361</v>
      </c>
      <c r="E209" s="40" t="s">
        <v>187</v>
      </c>
      <c r="F209" s="62">
        <v>2000</v>
      </c>
      <c r="G209" s="11"/>
      <c r="H209" s="15">
        <f t="shared" si="8"/>
        <v>200</v>
      </c>
    </row>
    <row r="210" spans="1:8" ht="42" customHeight="1">
      <c r="A210" s="14">
        <v>178</v>
      </c>
      <c r="B210" s="64" t="s">
        <v>214</v>
      </c>
      <c r="C210" s="64"/>
      <c r="D210" s="44" t="s">
        <v>215</v>
      </c>
      <c r="E210" s="40">
        <v>2009</v>
      </c>
      <c r="F210" s="62">
        <v>2000</v>
      </c>
      <c r="G210" s="11"/>
      <c r="H210" s="15">
        <f t="shared" si="8"/>
        <v>200</v>
      </c>
    </row>
    <row r="211" spans="1:8" ht="42" customHeight="1">
      <c r="A211" s="14">
        <v>179</v>
      </c>
      <c r="B211" s="64" t="s">
        <v>427</v>
      </c>
      <c r="C211" s="64"/>
      <c r="D211" s="64"/>
      <c r="E211" s="64"/>
      <c r="F211" s="62">
        <v>2000</v>
      </c>
      <c r="G211" s="11"/>
      <c r="H211" s="15">
        <f t="shared" si="8"/>
        <v>200</v>
      </c>
    </row>
    <row r="212" spans="1:8" ht="42" customHeight="1">
      <c r="A212" s="14">
        <v>180</v>
      </c>
      <c r="B212" s="64" t="s">
        <v>428</v>
      </c>
      <c r="C212" s="64"/>
      <c r="D212" s="64"/>
      <c r="E212" s="64"/>
      <c r="F212" s="62">
        <v>2000</v>
      </c>
      <c r="G212" s="11"/>
      <c r="H212" s="15">
        <f t="shared" si="8"/>
        <v>200</v>
      </c>
    </row>
    <row r="213" spans="1:8" ht="42" customHeight="1">
      <c r="A213" s="14">
        <v>181</v>
      </c>
      <c r="B213" s="64" t="s">
        <v>429</v>
      </c>
      <c r="C213" s="64"/>
      <c r="D213" s="64"/>
      <c r="E213" s="64"/>
      <c r="F213" s="62">
        <v>1500</v>
      </c>
      <c r="G213" s="11"/>
      <c r="H213" s="15">
        <f t="shared" si="8"/>
        <v>150</v>
      </c>
    </row>
    <row r="214" spans="1:8" ht="42" customHeight="1">
      <c r="A214" s="14">
        <v>182</v>
      </c>
      <c r="B214" s="64" t="s">
        <v>430</v>
      </c>
      <c r="C214" s="64"/>
      <c r="D214" s="64"/>
      <c r="E214" s="64"/>
      <c r="F214" s="62">
        <v>1500</v>
      </c>
      <c r="G214" s="11"/>
      <c r="H214" s="15">
        <f t="shared" si="8"/>
        <v>150</v>
      </c>
    </row>
    <row r="215" spans="1:8" ht="36" customHeight="1">
      <c r="A215" s="14">
        <v>183</v>
      </c>
      <c r="B215" s="64" t="s">
        <v>238</v>
      </c>
      <c r="C215" s="64"/>
      <c r="D215" s="64"/>
      <c r="E215" s="64"/>
      <c r="F215" s="62">
        <v>900</v>
      </c>
      <c r="G215" s="11"/>
      <c r="H215" s="15">
        <f t="shared" si="8"/>
        <v>90</v>
      </c>
    </row>
    <row r="216" spans="1:8" ht="36" customHeight="1">
      <c r="A216" s="14">
        <v>184</v>
      </c>
      <c r="B216" s="64" t="s">
        <v>431</v>
      </c>
      <c r="C216" s="64"/>
      <c r="D216" s="64"/>
      <c r="E216" s="64"/>
      <c r="F216" s="62">
        <v>800</v>
      </c>
      <c r="G216" s="11"/>
      <c r="H216" s="15">
        <f t="shared" si="8"/>
        <v>80</v>
      </c>
    </row>
    <row r="217" spans="1:8" ht="36" customHeight="1">
      <c r="A217" s="14">
        <v>185</v>
      </c>
      <c r="B217" s="64" t="s">
        <v>432</v>
      </c>
      <c r="C217" s="64"/>
      <c r="D217" s="64"/>
      <c r="E217" s="64"/>
      <c r="F217" s="62">
        <v>500</v>
      </c>
      <c r="G217" s="11"/>
      <c r="H217" s="15">
        <f t="shared" si="8"/>
        <v>50</v>
      </c>
    </row>
    <row r="218" spans="1:8" ht="46.8" customHeight="1">
      <c r="A218" s="14">
        <v>186</v>
      </c>
      <c r="B218" s="64" t="s">
        <v>440</v>
      </c>
      <c r="C218" s="64"/>
      <c r="D218" s="64"/>
      <c r="E218" s="64"/>
      <c r="F218" s="62">
        <v>300</v>
      </c>
      <c r="G218" s="11"/>
      <c r="H218" s="15">
        <f t="shared" si="8"/>
        <v>30</v>
      </c>
    </row>
    <row r="219" spans="1:8" ht="36" customHeight="1">
      <c r="A219" s="14">
        <v>187</v>
      </c>
      <c r="B219" s="64" t="s">
        <v>231</v>
      </c>
      <c r="C219" s="64"/>
      <c r="D219" s="64"/>
      <c r="E219" s="64"/>
      <c r="F219" s="62">
        <v>200</v>
      </c>
      <c r="G219" s="11"/>
      <c r="H219" s="15">
        <f t="shared" si="8"/>
        <v>20</v>
      </c>
    </row>
    <row r="220" spans="1:8" ht="36" customHeight="1">
      <c r="A220" s="14">
        <v>188</v>
      </c>
      <c r="B220" s="64" t="s">
        <v>362</v>
      </c>
      <c r="C220" s="64"/>
      <c r="D220" s="64"/>
      <c r="E220" s="64"/>
      <c r="F220" s="62">
        <v>250</v>
      </c>
      <c r="G220" s="11"/>
      <c r="H220" s="15">
        <f t="shared" si="8"/>
        <v>25</v>
      </c>
    </row>
    <row r="221" spans="1:8" ht="36" customHeight="1">
      <c r="A221" s="14">
        <v>189</v>
      </c>
      <c r="B221" s="64" t="s">
        <v>363</v>
      </c>
      <c r="C221" s="64"/>
      <c r="D221" s="64"/>
      <c r="E221" s="64"/>
      <c r="F221" s="62">
        <v>1000</v>
      </c>
      <c r="G221" s="11"/>
      <c r="H221" s="15">
        <f t="shared" si="8"/>
        <v>100</v>
      </c>
    </row>
    <row r="222" spans="1:8" ht="35.4" customHeight="1">
      <c r="A222" s="14">
        <v>190</v>
      </c>
      <c r="B222" s="64" t="s">
        <v>364</v>
      </c>
      <c r="C222" s="64"/>
      <c r="D222" s="64">
        <v>23303</v>
      </c>
      <c r="E222" s="64">
        <v>1988</v>
      </c>
      <c r="F222" s="62">
        <v>200</v>
      </c>
      <c r="G222" s="11"/>
      <c r="H222" s="15">
        <f t="shared" ref="H222:H239" si="10">ROUNDUP(F222/10,2)</f>
        <v>20</v>
      </c>
    </row>
    <row r="223" spans="1:8" ht="47.4" customHeight="1">
      <c r="A223" s="14">
        <v>191</v>
      </c>
      <c r="B223" s="64" t="s">
        <v>365</v>
      </c>
      <c r="C223" s="64"/>
      <c r="D223" s="40">
        <v>43765</v>
      </c>
      <c r="E223" s="40">
        <v>1968</v>
      </c>
      <c r="F223" s="62">
        <v>600</v>
      </c>
      <c r="G223" s="11"/>
      <c r="H223" s="15">
        <f t="shared" si="10"/>
        <v>60</v>
      </c>
    </row>
    <row r="224" spans="1:8" ht="47.4" customHeight="1">
      <c r="A224" s="14">
        <v>192</v>
      </c>
      <c r="B224" s="64" t="s">
        <v>433</v>
      </c>
      <c r="C224" s="64"/>
      <c r="D224" s="40" t="s">
        <v>187</v>
      </c>
      <c r="E224" s="40">
        <v>1990</v>
      </c>
      <c r="F224" s="62">
        <v>8000</v>
      </c>
      <c r="G224" s="11"/>
      <c r="H224" s="15">
        <f t="shared" si="10"/>
        <v>800</v>
      </c>
    </row>
    <row r="225" spans="1:8" ht="47.4" customHeight="1">
      <c r="A225" s="14">
        <v>193</v>
      </c>
      <c r="B225" s="64" t="s">
        <v>366</v>
      </c>
      <c r="C225" s="64"/>
      <c r="D225" s="40" t="s">
        <v>187</v>
      </c>
      <c r="E225" s="40">
        <v>1988</v>
      </c>
      <c r="F225" s="62">
        <v>1100</v>
      </c>
      <c r="G225" s="11"/>
      <c r="H225" s="15">
        <f t="shared" si="10"/>
        <v>110</v>
      </c>
    </row>
    <row r="226" spans="1:8" ht="39" customHeight="1">
      <c r="A226" s="14">
        <v>194</v>
      </c>
      <c r="B226" s="64" t="s">
        <v>367</v>
      </c>
      <c r="C226" s="64"/>
      <c r="D226" s="40" t="s">
        <v>368</v>
      </c>
      <c r="E226" s="40">
        <v>1982</v>
      </c>
      <c r="F226" s="62">
        <v>200</v>
      </c>
      <c r="G226" s="11"/>
      <c r="H226" s="15">
        <f t="shared" si="10"/>
        <v>20</v>
      </c>
    </row>
    <row r="227" spans="1:8" ht="39.6" customHeight="1">
      <c r="A227" s="14">
        <v>195</v>
      </c>
      <c r="B227" s="64" t="s">
        <v>369</v>
      </c>
      <c r="C227" s="64"/>
      <c r="D227" s="40">
        <v>1229</v>
      </c>
      <c r="E227" s="40">
        <v>1982</v>
      </c>
      <c r="F227" s="62">
        <v>1500</v>
      </c>
      <c r="G227" s="11"/>
      <c r="H227" s="15">
        <f t="shared" si="10"/>
        <v>150</v>
      </c>
    </row>
    <row r="228" spans="1:8" ht="47.4" customHeight="1">
      <c r="A228" s="14">
        <v>196</v>
      </c>
      <c r="B228" s="64" t="s">
        <v>434</v>
      </c>
      <c r="C228" s="64"/>
      <c r="D228" s="64"/>
      <c r="E228" s="64"/>
      <c r="F228" s="62">
        <v>5000</v>
      </c>
      <c r="G228" s="11"/>
      <c r="H228" s="15">
        <f t="shared" si="10"/>
        <v>500</v>
      </c>
    </row>
    <row r="229" spans="1:8" ht="47.4" customHeight="1">
      <c r="A229" s="14">
        <v>197</v>
      </c>
      <c r="B229" s="64" t="s">
        <v>370</v>
      </c>
      <c r="C229" s="64"/>
      <c r="D229" s="40">
        <v>173</v>
      </c>
      <c r="E229" s="40">
        <v>1997</v>
      </c>
      <c r="F229" s="62">
        <v>2000</v>
      </c>
      <c r="G229" s="11"/>
      <c r="H229" s="15">
        <f t="shared" si="10"/>
        <v>200</v>
      </c>
    </row>
    <row r="230" spans="1:8" ht="47.4" customHeight="1">
      <c r="A230" s="14">
        <v>198</v>
      </c>
      <c r="B230" s="64" t="s">
        <v>371</v>
      </c>
      <c r="C230" s="64"/>
      <c r="D230" s="40">
        <v>1700</v>
      </c>
      <c r="E230" s="40">
        <v>1998</v>
      </c>
      <c r="F230" s="62">
        <v>1000</v>
      </c>
      <c r="G230" s="11"/>
      <c r="H230" s="15">
        <f t="shared" si="10"/>
        <v>100</v>
      </c>
    </row>
    <row r="231" spans="1:8" ht="47.4" customHeight="1">
      <c r="A231" s="14">
        <v>199</v>
      </c>
      <c r="B231" s="64" t="s">
        <v>435</v>
      </c>
      <c r="C231" s="64"/>
      <c r="D231" s="40" t="s">
        <v>187</v>
      </c>
      <c r="E231" s="40">
        <v>1995</v>
      </c>
      <c r="F231" s="62">
        <v>1100</v>
      </c>
      <c r="G231" s="11"/>
      <c r="H231" s="15">
        <f t="shared" si="10"/>
        <v>110</v>
      </c>
    </row>
    <row r="232" spans="1:8" ht="47.4" customHeight="1">
      <c r="A232" s="14">
        <v>200</v>
      </c>
      <c r="B232" s="64" t="s">
        <v>372</v>
      </c>
      <c r="C232" s="64"/>
      <c r="D232" s="40">
        <v>4577</v>
      </c>
      <c r="E232" s="40">
        <v>1997</v>
      </c>
      <c r="F232" s="62">
        <v>900</v>
      </c>
      <c r="G232" s="11"/>
      <c r="H232" s="15">
        <f t="shared" si="10"/>
        <v>90</v>
      </c>
    </row>
    <row r="233" spans="1:8" ht="47.4" customHeight="1">
      <c r="A233" s="14">
        <v>201</v>
      </c>
      <c r="B233" s="64" t="s">
        <v>436</v>
      </c>
      <c r="C233" s="64"/>
      <c r="D233" s="64"/>
      <c r="E233" s="64"/>
      <c r="F233" s="62">
        <v>2000</v>
      </c>
      <c r="G233" s="11"/>
      <c r="H233" s="15">
        <f t="shared" si="10"/>
        <v>200</v>
      </c>
    </row>
    <row r="234" spans="1:8" ht="47.4" customHeight="1">
      <c r="A234" s="14">
        <v>202</v>
      </c>
      <c r="B234" s="64" t="s">
        <v>437</v>
      </c>
      <c r="C234" s="64"/>
      <c r="D234" s="64"/>
      <c r="E234" s="64"/>
      <c r="F234" s="62">
        <v>1000</v>
      </c>
      <c r="G234" s="11"/>
      <c r="H234" s="15">
        <f t="shared" si="10"/>
        <v>100</v>
      </c>
    </row>
    <row r="235" spans="1:8" ht="48" customHeight="1">
      <c r="A235" s="14">
        <v>203</v>
      </c>
      <c r="B235" s="64" t="s">
        <v>233</v>
      </c>
      <c r="C235" s="64"/>
      <c r="D235" s="64"/>
      <c r="E235" s="64"/>
      <c r="F235" s="62">
        <v>15000</v>
      </c>
      <c r="G235" s="11"/>
      <c r="H235" s="15">
        <f t="shared" si="10"/>
        <v>1500</v>
      </c>
    </row>
    <row r="236" spans="1:8" ht="48" customHeight="1">
      <c r="A236" s="14">
        <v>204</v>
      </c>
      <c r="B236" s="64" t="s">
        <v>177</v>
      </c>
      <c r="C236" s="64"/>
      <c r="D236" s="40" t="s">
        <v>187</v>
      </c>
      <c r="E236" s="40" t="s">
        <v>187</v>
      </c>
      <c r="F236" s="62">
        <v>3500</v>
      </c>
      <c r="G236" s="11"/>
      <c r="H236" s="15">
        <f t="shared" si="10"/>
        <v>350</v>
      </c>
    </row>
    <row r="237" spans="1:8" ht="36" customHeight="1">
      <c r="A237" s="14">
        <v>205</v>
      </c>
      <c r="B237" s="64" t="s">
        <v>239</v>
      </c>
      <c r="C237" s="64"/>
      <c r="D237" s="64"/>
      <c r="E237" s="64"/>
      <c r="F237" s="62">
        <v>1500</v>
      </c>
      <c r="G237" s="11"/>
      <c r="H237" s="15">
        <f t="shared" si="10"/>
        <v>150</v>
      </c>
    </row>
    <row r="238" spans="1:8" ht="35.4" customHeight="1">
      <c r="A238" s="14">
        <v>206</v>
      </c>
      <c r="B238" s="64" t="s">
        <v>438</v>
      </c>
      <c r="C238" s="64"/>
      <c r="D238" s="64"/>
      <c r="E238" s="64"/>
      <c r="F238" s="62">
        <v>5000</v>
      </c>
      <c r="G238" s="11"/>
      <c r="H238" s="15">
        <f t="shared" si="10"/>
        <v>500</v>
      </c>
    </row>
    <row r="239" spans="1:8" ht="38.4" customHeight="1">
      <c r="A239" s="14">
        <v>207</v>
      </c>
      <c r="B239" s="64" t="s">
        <v>439</v>
      </c>
      <c r="C239" s="64"/>
      <c r="D239" s="64"/>
      <c r="E239" s="64"/>
      <c r="F239" s="62">
        <v>13948</v>
      </c>
      <c r="G239" s="11"/>
      <c r="H239" s="15">
        <f t="shared" si="10"/>
        <v>1394.8</v>
      </c>
    </row>
    <row r="240" spans="1:8" ht="60.6" customHeight="1">
      <c r="A240" s="34" t="s">
        <v>11</v>
      </c>
      <c r="B240" s="111" t="s">
        <v>30</v>
      </c>
      <c r="C240" s="112"/>
      <c r="D240" s="35" t="s">
        <v>373</v>
      </c>
      <c r="E240" s="37" t="s">
        <v>374</v>
      </c>
      <c r="F240" s="37" t="s">
        <v>375</v>
      </c>
      <c r="G240" s="35" t="s">
        <v>58</v>
      </c>
      <c r="H240" s="35" t="s">
        <v>36</v>
      </c>
    </row>
    <row r="241" spans="1:8">
      <c r="A241" s="36">
        <v>1</v>
      </c>
      <c r="B241" s="98">
        <v>2</v>
      </c>
      <c r="C241" s="99"/>
      <c r="D241" s="36">
        <v>3</v>
      </c>
      <c r="E241" s="36">
        <v>4</v>
      </c>
      <c r="F241" s="36">
        <v>5</v>
      </c>
      <c r="G241" s="36">
        <v>6</v>
      </c>
      <c r="H241" s="36">
        <v>7</v>
      </c>
    </row>
    <row r="242" spans="1:8" ht="33" customHeight="1">
      <c r="A242" s="72">
        <v>208</v>
      </c>
      <c r="B242" s="94" t="s">
        <v>380</v>
      </c>
      <c r="C242" s="95"/>
      <c r="D242" s="53">
        <v>320</v>
      </c>
      <c r="E242" s="53">
        <v>0.1</v>
      </c>
      <c r="F242" s="11"/>
      <c r="G242" s="15">
        <f t="shared" ref="G242:G248" si="11">ROUND(D242*F242,2)</f>
        <v>0</v>
      </c>
      <c r="H242" s="15"/>
    </row>
    <row r="243" spans="1:8" ht="33" customHeight="1">
      <c r="A243" s="73"/>
      <c r="B243" s="94" t="s">
        <v>201</v>
      </c>
      <c r="C243" s="95"/>
      <c r="D243" s="53">
        <v>11622.61</v>
      </c>
      <c r="E243" s="53">
        <v>0.55000000000000004</v>
      </c>
      <c r="F243" s="11"/>
      <c r="G243" s="15">
        <f t="shared" si="11"/>
        <v>0</v>
      </c>
      <c r="H243" s="15"/>
    </row>
    <row r="244" spans="1:8" ht="33" customHeight="1">
      <c r="A244" s="73"/>
      <c r="B244" s="94" t="s">
        <v>376</v>
      </c>
      <c r="C244" s="95"/>
      <c r="D244" s="53">
        <v>160</v>
      </c>
      <c r="E244" s="53">
        <v>5</v>
      </c>
      <c r="F244" s="11"/>
      <c r="G244" s="15">
        <f t="shared" si="11"/>
        <v>0</v>
      </c>
      <c r="H244" s="15"/>
    </row>
    <row r="245" spans="1:8" ht="40.799999999999997" customHeight="1">
      <c r="A245" s="73"/>
      <c r="B245" s="94" t="s">
        <v>381</v>
      </c>
      <c r="C245" s="95"/>
      <c r="D245" s="53">
        <v>2500</v>
      </c>
      <c r="E245" s="53">
        <v>0.01</v>
      </c>
      <c r="F245" s="11"/>
      <c r="G245" s="15">
        <f t="shared" si="11"/>
        <v>0</v>
      </c>
      <c r="H245" s="15"/>
    </row>
    <row r="246" spans="1:8" ht="33" customHeight="1">
      <c r="A246" s="73"/>
      <c r="B246" s="94" t="s">
        <v>377</v>
      </c>
      <c r="C246" s="95"/>
      <c r="D246" s="53">
        <v>98</v>
      </c>
      <c r="E246" s="53">
        <v>5</v>
      </c>
      <c r="F246" s="11"/>
      <c r="G246" s="15">
        <f t="shared" si="11"/>
        <v>0</v>
      </c>
      <c r="H246" s="15"/>
    </row>
    <row r="247" spans="1:8" ht="49.2" customHeight="1">
      <c r="A247" s="73"/>
      <c r="B247" s="94" t="s">
        <v>382</v>
      </c>
      <c r="C247" s="95"/>
      <c r="D247" s="53">
        <v>14133.15</v>
      </c>
      <c r="E247" s="53">
        <v>0.55000000000000004</v>
      </c>
      <c r="F247" s="11"/>
      <c r="G247" s="15">
        <f t="shared" si="11"/>
        <v>0</v>
      </c>
      <c r="H247" s="15"/>
    </row>
    <row r="248" spans="1:8" ht="34.200000000000003" customHeight="1">
      <c r="A248" s="73"/>
      <c r="B248" s="94" t="s">
        <v>378</v>
      </c>
      <c r="C248" s="95"/>
      <c r="D248" s="53">
        <v>513</v>
      </c>
      <c r="E248" s="53">
        <v>2</v>
      </c>
      <c r="F248" s="11"/>
      <c r="G248" s="15">
        <f t="shared" si="11"/>
        <v>0</v>
      </c>
      <c r="H248" s="15"/>
    </row>
    <row r="249" spans="1:8" ht="41.4" customHeight="1">
      <c r="A249" s="74"/>
      <c r="B249" s="94" t="s">
        <v>379</v>
      </c>
      <c r="C249" s="95"/>
      <c r="D249" s="53">
        <v>90</v>
      </c>
      <c r="E249" s="53">
        <v>1</v>
      </c>
      <c r="F249" s="11"/>
      <c r="G249" s="15">
        <f>ROUND(D249*F249,2)</f>
        <v>0</v>
      </c>
      <c r="H249" s="15"/>
    </row>
    <row r="250" spans="1:8" ht="27.6" customHeight="1">
      <c r="A250" s="71" t="s">
        <v>383</v>
      </c>
      <c r="B250" s="71"/>
      <c r="C250" s="71"/>
      <c r="D250" s="71"/>
      <c r="E250" s="71"/>
      <c r="F250" s="71"/>
      <c r="G250" s="55">
        <f>SUM(G242:G249)</f>
        <v>0</v>
      </c>
      <c r="H250" s="55">
        <f>ROUNDUP(ROUND(SUMPRODUCT(D242:D249,E242:E249),2)/10,0)</f>
        <v>1663</v>
      </c>
    </row>
    <row r="251" spans="1:8" ht="66" customHeight="1">
      <c r="A251" s="114">
        <v>209</v>
      </c>
      <c r="B251" s="94" t="s">
        <v>385</v>
      </c>
      <c r="C251" s="95"/>
      <c r="D251" s="53">
        <v>182.5</v>
      </c>
      <c r="E251" s="53">
        <v>0.4</v>
      </c>
      <c r="F251" s="54"/>
      <c r="G251" s="56">
        <f t="shared" ref="G251:G253" si="12">ROUND(D251*F251,2)</f>
        <v>0</v>
      </c>
      <c r="H251" s="52"/>
    </row>
    <row r="252" spans="1:8" ht="85.2" customHeight="1">
      <c r="A252" s="116"/>
      <c r="B252" s="94" t="s">
        <v>386</v>
      </c>
      <c r="C252" s="95"/>
      <c r="D252" s="53">
        <v>11325</v>
      </c>
      <c r="E252" s="53">
        <v>1.2</v>
      </c>
      <c r="F252" s="54"/>
      <c r="G252" s="56">
        <f t="shared" si="12"/>
        <v>0</v>
      </c>
      <c r="H252" s="52"/>
    </row>
    <row r="253" spans="1:8" ht="83.4" customHeight="1">
      <c r="A253" s="115"/>
      <c r="B253" s="94" t="s">
        <v>387</v>
      </c>
      <c r="C253" s="95"/>
      <c r="D253" s="53">
        <v>364.6</v>
      </c>
      <c r="E253" s="53">
        <v>1.5</v>
      </c>
      <c r="F253" s="54"/>
      <c r="G253" s="56">
        <f t="shared" si="12"/>
        <v>0</v>
      </c>
      <c r="H253" s="52"/>
    </row>
    <row r="254" spans="1:8" ht="27.6" customHeight="1">
      <c r="A254" s="71" t="s">
        <v>384</v>
      </c>
      <c r="B254" s="71"/>
      <c r="C254" s="71"/>
      <c r="D254" s="71"/>
      <c r="E254" s="71"/>
      <c r="F254" s="71"/>
      <c r="G254" s="55">
        <f>SUM(G251:G253)</f>
        <v>0</v>
      </c>
      <c r="H254" s="55">
        <f>ROUNDUP(ROUND(SUMPRODUCT(D251:D253,E251:E253),2)/10,0)</f>
        <v>1421</v>
      </c>
    </row>
    <row r="255" spans="1:8" ht="41.4" customHeight="1">
      <c r="A255" s="114">
        <v>210</v>
      </c>
      <c r="B255" s="96" t="s">
        <v>224</v>
      </c>
      <c r="C255" s="97"/>
      <c r="D255" s="53">
        <v>980.5</v>
      </c>
      <c r="E255" s="53">
        <v>0.8</v>
      </c>
      <c r="F255" s="54"/>
      <c r="G255" s="56">
        <f>ROUND(D255*F255,2)</f>
        <v>0</v>
      </c>
      <c r="H255" s="56"/>
    </row>
    <row r="256" spans="1:8" ht="58.2" customHeight="1">
      <c r="A256" s="116"/>
      <c r="B256" s="94" t="s">
        <v>388</v>
      </c>
      <c r="C256" s="95"/>
      <c r="D256" s="53">
        <v>1171.0999999999999</v>
      </c>
      <c r="E256" s="53">
        <v>0.8</v>
      </c>
      <c r="F256" s="54"/>
      <c r="G256" s="56">
        <f t="shared" ref="G256:G260" si="13">ROUND(D256*F256,2)</f>
        <v>0</v>
      </c>
      <c r="H256" s="56"/>
    </row>
    <row r="257" spans="1:8" ht="46.8" customHeight="1">
      <c r="A257" s="116"/>
      <c r="B257" s="94" t="s">
        <v>389</v>
      </c>
      <c r="C257" s="95"/>
      <c r="D257" s="53">
        <v>474.6</v>
      </c>
      <c r="E257" s="53">
        <v>0.8</v>
      </c>
      <c r="F257" s="54"/>
      <c r="G257" s="56">
        <f t="shared" si="13"/>
        <v>0</v>
      </c>
      <c r="H257" s="56"/>
    </row>
    <row r="258" spans="1:8" ht="39.6" customHeight="1">
      <c r="A258" s="116"/>
      <c r="B258" s="96" t="s">
        <v>225</v>
      </c>
      <c r="C258" s="97"/>
      <c r="D258" s="53">
        <v>6850</v>
      </c>
      <c r="E258" s="53">
        <v>0.8</v>
      </c>
      <c r="F258" s="54"/>
      <c r="G258" s="56">
        <f t="shared" si="13"/>
        <v>0</v>
      </c>
      <c r="H258" s="56"/>
    </row>
    <row r="259" spans="1:8" ht="45" customHeight="1">
      <c r="A259" s="116"/>
      <c r="B259" s="94" t="s">
        <v>391</v>
      </c>
      <c r="C259" s="95"/>
      <c r="D259" s="53">
        <v>608.70000000000005</v>
      </c>
      <c r="E259" s="53">
        <v>2</v>
      </c>
      <c r="F259" s="54"/>
      <c r="G259" s="56">
        <f t="shared" si="13"/>
        <v>0</v>
      </c>
      <c r="H259" s="56"/>
    </row>
    <row r="260" spans="1:8" ht="45.6" customHeight="1">
      <c r="A260" s="116"/>
      <c r="B260" s="94" t="s">
        <v>200</v>
      </c>
      <c r="C260" s="95"/>
      <c r="D260" s="53">
        <v>2185.1</v>
      </c>
      <c r="E260" s="53">
        <v>0.01</v>
      </c>
      <c r="F260" s="54"/>
      <c r="G260" s="56">
        <f t="shared" si="13"/>
        <v>0</v>
      </c>
      <c r="H260" s="56"/>
    </row>
    <row r="261" spans="1:8" ht="46.2" customHeight="1">
      <c r="A261" s="115"/>
      <c r="B261" s="94" t="s">
        <v>392</v>
      </c>
      <c r="C261" s="95"/>
      <c r="D261" s="53">
        <v>290</v>
      </c>
      <c r="E261" s="53">
        <v>0.01</v>
      </c>
      <c r="F261" s="54"/>
      <c r="G261" s="56">
        <f>ROUND(D261*F261,2)</f>
        <v>0</v>
      </c>
      <c r="H261" s="56"/>
    </row>
    <row r="262" spans="1:8" ht="27.6" customHeight="1">
      <c r="A262" s="71" t="s">
        <v>390</v>
      </c>
      <c r="B262" s="71"/>
      <c r="C262" s="71"/>
      <c r="D262" s="71"/>
      <c r="E262" s="71"/>
      <c r="F262" s="71"/>
      <c r="G262" s="57">
        <f>SUM(G255:G261)</f>
        <v>0</v>
      </c>
      <c r="H262" s="57">
        <f>ROUNDUP(ROUND(SUMPRODUCT(D255:D261,E255:E261),2)/10,0)</f>
        <v>883</v>
      </c>
    </row>
    <row r="263" spans="1:8" ht="96" customHeight="1">
      <c r="A263" s="114">
        <v>211</v>
      </c>
      <c r="B263" s="94" t="s">
        <v>394</v>
      </c>
      <c r="C263" s="95"/>
      <c r="D263" s="53">
        <v>15646</v>
      </c>
      <c r="E263" s="53">
        <v>0.01</v>
      </c>
      <c r="F263" s="54"/>
      <c r="G263" s="56">
        <f>ROUND(D263*F264,2)</f>
        <v>0</v>
      </c>
      <c r="H263" s="58"/>
    </row>
    <row r="264" spans="1:8" ht="67.8" customHeight="1">
      <c r="A264" s="115"/>
      <c r="B264" s="94" t="s">
        <v>393</v>
      </c>
      <c r="C264" s="95"/>
      <c r="D264" s="53">
        <v>5702</v>
      </c>
      <c r="E264" s="53">
        <v>0.01</v>
      </c>
      <c r="F264" s="54"/>
      <c r="G264" s="56">
        <f t="shared" ref="G264" si="14">ROUND(D264*F264,2)</f>
        <v>0</v>
      </c>
      <c r="H264" s="56"/>
    </row>
    <row r="265" spans="1:8" ht="27" customHeight="1">
      <c r="A265" s="71" t="s">
        <v>395</v>
      </c>
      <c r="B265" s="71"/>
      <c r="C265" s="71"/>
      <c r="D265" s="71"/>
      <c r="E265" s="71"/>
      <c r="F265" s="71"/>
      <c r="G265" s="57">
        <f>SUM(G263:G264)</f>
        <v>0</v>
      </c>
      <c r="H265" s="57">
        <f>ROUNDUP(ROUND(SUMPRODUCT(D263:D264,E263:E264),2)/10,0)</f>
        <v>22</v>
      </c>
    </row>
    <row r="266" spans="1:8" ht="59.4" customHeight="1">
      <c r="A266" s="59">
        <v>212</v>
      </c>
      <c r="B266" s="96" t="s">
        <v>397</v>
      </c>
      <c r="C266" s="97"/>
      <c r="D266" s="53">
        <v>2000</v>
      </c>
      <c r="E266" s="53">
        <v>0.01</v>
      </c>
      <c r="F266" s="54"/>
      <c r="G266" s="56">
        <f>ROUND(D266*F266,2)</f>
        <v>0</v>
      </c>
      <c r="H266" s="56"/>
    </row>
    <row r="267" spans="1:8" ht="27" customHeight="1">
      <c r="A267" s="71" t="s">
        <v>396</v>
      </c>
      <c r="B267" s="71"/>
      <c r="C267" s="71"/>
      <c r="D267" s="71"/>
      <c r="E267" s="71"/>
      <c r="F267" s="71"/>
      <c r="G267" s="57">
        <f>SUM(G266:G266)</f>
        <v>0</v>
      </c>
      <c r="H267" s="57">
        <f>ROUNDUP(ROUND(SUMPRODUCT(D266:D266,E266:E266),2)/10,0)</f>
        <v>2</v>
      </c>
    </row>
    <row r="268" spans="1:8" ht="40.200000000000003" customHeight="1">
      <c r="A268" s="114">
        <v>213</v>
      </c>
      <c r="B268" s="94" t="s">
        <v>398</v>
      </c>
      <c r="C268" s="95"/>
      <c r="D268" s="53">
        <v>12763</v>
      </c>
      <c r="E268" s="53">
        <v>2</v>
      </c>
      <c r="F268" s="54"/>
      <c r="G268" s="56">
        <f t="shared" ref="G268:G270" si="15">ROUND(D268*F268,2)</f>
        <v>0</v>
      </c>
      <c r="H268" s="56"/>
    </row>
    <row r="269" spans="1:8" ht="40.200000000000003" customHeight="1">
      <c r="A269" s="116"/>
      <c r="B269" s="94" t="s">
        <v>399</v>
      </c>
      <c r="C269" s="95"/>
      <c r="D269" s="53">
        <v>90</v>
      </c>
      <c r="E269" s="53">
        <v>1</v>
      </c>
      <c r="F269" s="54"/>
      <c r="G269" s="56">
        <f t="shared" si="15"/>
        <v>0</v>
      </c>
      <c r="H269" s="56"/>
    </row>
    <row r="270" spans="1:8" ht="40.200000000000003" customHeight="1">
      <c r="A270" s="115"/>
      <c r="B270" s="94" t="s">
        <v>400</v>
      </c>
      <c r="C270" s="95"/>
      <c r="D270" s="53">
        <v>85</v>
      </c>
      <c r="E270" s="53">
        <v>0.5</v>
      </c>
      <c r="F270" s="54"/>
      <c r="G270" s="56">
        <f t="shared" si="15"/>
        <v>0</v>
      </c>
      <c r="H270" s="56"/>
    </row>
    <row r="271" spans="1:8" ht="27" customHeight="1">
      <c r="A271" s="71" t="s">
        <v>401</v>
      </c>
      <c r="B271" s="71"/>
      <c r="C271" s="71"/>
      <c r="D271" s="71"/>
      <c r="E271" s="71"/>
      <c r="F271" s="71"/>
      <c r="G271" s="57">
        <f>SUM(G268:G270)</f>
        <v>0</v>
      </c>
      <c r="H271" s="57">
        <f>ROUNDUP(ROUND(SUMPRODUCT(D268:D270,E268:E270),2)/10,0)</f>
        <v>2566</v>
      </c>
    </row>
    <row r="272" spans="1:8" ht="30" customHeight="1">
      <c r="A272" s="114">
        <v>214</v>
      </c>
      <c r="B272" s="94" t="s">
        <v>202</v>
      </c>
      <c r="C272" s="95"/>
      <c r="D272" s="53">
        <v>264.10000000000002</v>
      </c>
      <c r="E272" s="53">
        <v>0.8</v>
      </c>
      <c r="F272" s="54"/>
      <c r="G272" s="56">
        <f>ROUND(D272*F272,2)</f>
        <v>0</v>
      </c>
      <c r="H272" s="58"/>
    </row>
    <row r="273" spans="1:9" ht="53.4" customHeight="1">
      <c r="A273" s="115"/>
      <c r="B273" s="94" t="s">
        <v>402</v>
      </c>
      <c r="C273" s="95"/>
      <c r="D273" s="53">
        <v>4483</v>
      </c>
      <c r="E273" s="53">
        <v>11</v>
      </c>
      <c r="F273" s="54"/>
      <c r="G273" s="56">
        <f t="shared" ref="G273" si="16">ROUND(D273*F273,2)</f>
        <v>0</v>
      </c>
      <c r="H273" s="56"/>
    </row>
    <row r="274" spans="1:9" ht="27" customHeight="1">
      <c r="A274" s="71" t="s">
        <v>403</v>
      </c>
      <c r="B274" s="71"/>
      <c r="C274" s="71"/>
      <c r="D274" s="71"/>
      <c r="E274" s="71"/>
      <c r="F274" s="71"/>
      <c r="G274" s="57">
        <f>SUM(G272:G273)</f>
        <v>0</v>
      </c>
      <c r="H274" s="57">
        <f>ROUNDUP(ROUND(SUMPRODUCT(D272:D273,E272:E273),2)/10,0)</f>
        <v>4953</v>
      </c>
    </row>
    <row r="275" spans="1:9" ht="13.2" customHeight="1">
      <c r="E275" s="6"/>
      <c r="F275" s="6"/>
      <c r="G275" s="6"/>
      <c r="H275" s="6"/>
    </row>
    <row r="276" spans="1:9">
      <c r="A276" s="19"/>
      <c r="B276" s="19"/>
      <c r="C276" s="19"/>
      <c r="D276" s="19"/>
      <c r="E276" s="19"/>
      <c r="F276" s="19"/>
      <c r="G276" s="19"/>
      <c r="H276" s="19"/>
      <c r="I276" s="19"/>
    </row>
    <row r="277" spans="1:9">
      <c r="A277" s="19"/>
      <c r="B277" s="19"/>
      <c r="C277" s="19"/>
      <c r="D277" s="19"/>
      <c r="E277" s="19"/>
      <c r="F277" s="19"/>
      <c r="G277" s="19"/>
      <c r="H277" s="19"/>
      <c r="I277" s="19"/>
    </row>
    <row r="278" spans="1:9" ht="30.6" customHeight="1">
      <c r="A278" s="12" t="s">
        <v>5</v>
      </c>
      <c r="B278" s="88" t="s">
        <v>254</v>
      </c>
      <c r="C278" s="88"/>
      <c r="D278" s="88"/>
      <c r="E278" s="88"/>
      <c r="F278" s="88"/>
      <c r="G278" s="88"/>
      <c r="H278" s="19"/>
    </row>
    <row r="279" spans="1:9" ht="61.2" customHeight="1">
      <c r="A279" s="12" t="s">
        <v>32</v>
      </c>
      <c r="B279" s="100" t="s">
        <v>255</v>
      </c>
      <c r="C279" s="100"/>
      <c r="D279" s="100"/>
      <c r="E279" s="100"/>
      <c r="F279" s="100"/>
      <c r="G279" s="100"/>
      <c r="H279" s="6"/>
    </row>
    <row r="280" spans="1:9" ht="13.8" customHeight="1">
      <c r="A280" s="13" t="s">
        <v>27</v>
      </c>
      <c r="B280" s="2"/>
      <c r="C280" s="2"/>
      <c r="D280" s="2"/>
      <c r="E280" s="3"/>
      <c r="F280" s="3"/>
      <c r="G280" s="3"/>
      <c r="H280" s="6"/>
    </row>
    <row r="281" spans="1:9" ht="13.8" customHeight="1">
      <c r="A281" s="92" t="s">
        <v>52</v>
      </c>
      <c r="B281" s="93"/>
      <c r="C281" s="93"/>
      <c r="D281" s="93"/>
      <c r="E281" s="93"/>
      <c r="F281" s="93"/>
      <c r="G281" s="93"/>
      <c r="H281" s="3"/>
    </row>
    <row r="282" spans="1:9" ht="13.8" customHeight="1">
      <c r="A282" s="92" t="s">
        <v>53</v>
      </c>
      <c r="B282" s="93"/>
      <c r="C282" s="93"/>
      <c r="D282" s="93"/>
      <c r="E282" s="93"/>
      <c r="F282" s="93"/>
      <c r="G282" s="93"/>
      <c r="H282" s="3"/>
    </row>
    <row r="283" spans="1:9" ht="12" customHeight="1">
      <c r="A283" s="92" t="s">
        <v>85</v>
      </c>
      <c r="B283" s="93"/>
      <c r="C283" s="93"/>
      <c r="D283" s="93"/>
      <c r="E283" s="93"/>
      <c r="F283" s="93"/>
      <c r="G283" s="93"/>
      <c r="H283" s="3"/>
    </row>
    <row r="284" spans="1:9" ht="13.2" customHeight="1">
      <c r="A284" s="92" t="s">
        <v>84</v>
      </c>
      <c r="B284" s="93"/>
      <c r="C284" s="93"/>
      <c r="D284" s="93"/>
      <c r="E284" s="93"/>
      <c r="F284" s="93"/>
      <c r="G284" s="93"/>
      <c r="H284" s="3"/>
    </row>
    <row r="285" spans="1:9" ht="13.8" customHeight="1">
      <c r="A285" s="92" t="s">
        <v>83</v>
      </c>
      <c r="B285" s="93"/>
      <c r="C285" s="93"/>
      <c r="D285" s="93"/>
      <c r="E285" s="93"/>
      <c r="F285" s="93"/>
      <c r="G285" s="93"/>
      <c r="H285" s="3"/>
    </row>
    <row r="286" spans="1:9" ht="104.4" customHeight="1">
      <c r="A286" s="87" t="s">
        <v>59</v>
      </c>
      <c r="B286" s="87"/>
      <c r="C286" s="87"/>
      <c r="D286" s="87"/>
      <c r="E286" s="87"/>
      <c r="F286" s="87"/>
      <c r="G286" s="87"/>
      <c r="H286" s="3"/>
    </row>
    <row r="287" spans="1:9" ht="136.19999999999999" customHeight="1">
      <c r="A287" s="87" t="s">
        <v>90</v>
      </c>
      <c r="B287" s="87"/>
      <c r="C287" s="87"/>
      <c r="D287" s="87"/>
      <c r="E287" s="87"/>
      <c r="F287" s="87"/>
      <c r="G287" s="87"/>
      <c r="H287" s="3"/>
    </row>
    <row r="288" spans="1:9" ht="51" customHeight="1">
      <c r="A288" s="77" t="s">
        <v>86</v>
      </c>
      <c r="B288" s="77"/>
      <c r="C288" s="77"/>
      <c r="D288" s="77"/>
      <c r="E288" s="77"/>
      <c r="F288" s="77"/>
      <c r="G288" s="77"/>
      <c r="H288" s="6"/>
    </row>
    <row r="289" spans="1:8" ht="73.2" customHeight="1">
      <c r="A289" s="77" t="s">
        <v>87</v>
      </c>
      <c r="B289" s="77"/>
      <c r="C289" s="77"/>
      <c r="D289" s="77"/>
      <c r="E289" s="77"/>
      <c r="F289" s="77"/>
      <c r="G289" s="77"/>
      <c r="H289" s="6"/>
    </row>
    <row r="290" spans="1:8" ht="28.2" customHeight="1">
      <c r="A290" s="87" t="s">
        <v>57</v>
      </c>
      <c r="B290" s="87"/>
      <c r="C290" s="87"/>
      <c r="D290" s="87"/>
      <c r="E290" s="87"/>
      <c r="F290" s="87"/>
      <c r="G290" s="87"/>
      <c r="H290" s="6"/>
    </row>
    <row r="291" spans="1:8" ht="27.6" customHeight="1">
      <c r="A291" s="87" t="s">
        <v>54</v>
      </c>
      <c r="B291" s="87"/>
      <c r="C291" s="87"/>
      <c r="D291" s="87"/>
      <c r="E291" s="87"/>
      <c r="F291" s="87"/>
      <c r="G291" s="87"/>
      <c r="H291" s="6"/>
    </row>
    <row r="292" spans="1:8" ht="28.2" customHeight="1">
      <c r="A292" s="87" t="s">
        <v>55</v>
      </c>
      <c r="B292" s="87"/>
      <c r="C292" s="87"/>
      <c r="D292" s="87"/>
      <c r="E292" s="87"/>
      <c r="F292" s="87"/>
      <c r="G292" s="87"/>
      <c r="H292" s="6"/>
    </row>
    <row r="293" spans="1:8" ht="13.8" customHeight="1">
      <c r="A293" s="32"/>
      <c r="B293" s="32"/>
      <c r="C293" s="32"/>
      <c r="D293" s="32"/>
      <c r="E293" s="32"/>
      <c r="F293" s="32"/>
      <c r="G293" s="32"/>
      <c r="H293" s="6"/>
    </row>
    <row r="294" spans="1:8" ht="27" customHeight="1">
      <c r="A294" s="5" t="s">
        <v>18</v>
      </c>
      <c r="B294" s="2"/>
      <c r="C294" s="2"/>
      <c r="D294" s="2"/>
      <c r="E294" s="3"/>
      <c r="F294" s="3"/>
      <c r="G294" s="3"/>
      <c r="H294" s="6"/>
    </row>
    <row r="295" spans="1:8" ht="27" customHeight="1">
      <c r="A295" s="6" t="s">
        <v>37</v>
      </c>
      <c r="G295" s="3"/>
      <c r="H295" s="3"/>
    </row>
    <row r="296" spans="1:8" ht="27.6" customHeight="1">
      <c r="A296" s="85" t="s">
        <v>26</v>
      </c>
      <c r="B296" s="86"/>
      <c r="C296" s="86"/>
      <c r="D296" s="86"/>
      <c r="E296" s="86"/>
      <c r="F296" s="86"/>
      <c r="G296" s="86"/>
      <c r="H296" s="3"/>
    </row>
    <row r="297" spans="1:8" ht="25.2" customHeight="1">
      <c r="A297" s="84" t="s">
        <v>23</v>
      </c>
      <c r="B297" s="84"/>
      <c r="C297" s="84"/>
      <c r="D297" s="84"/>
      <c r="E297" s="84"/>
      <c r="F297" s="84"/>
      <c r="G297" s="84"/>
      <c r="H297" s="6"/>
    </row>
    <row r="298" spans="1:8" ht="13.8" customHeight="1">
      <c r="A298" s="88" t="s">
        <v>33</v>
      </c>
      <c r="B298" s="88"/>
      <c r="C298" s="88"/>
      <c r="D298" s="88"/>
      <c r="E298" s="88"/>
      <c r="F298" s="88"/>
      <c r="G298" s="88"/>
      <c r="H298" s="6"/>
    </row>
    <row r="299" spans="1:8" ht="13.8" customHeight="1">
      <c r="A299" s="88"/>
      <c r="B299" s="88"/>
      <c r="C299" s="88"/>
      <c r="D299" s="88"/>
      <c r="E299" s="88"/>
      <c r="F299" s="88"/>
      <c r="G299" s="88"/>
      <c r="H299" s="6"/>
    </row>
    <row r="300" spans="1:8">
      <c r="A300" s="7" t="s">
        <v>35</v>
      </c>
      <c r="B300" s="7"/>
      <c r="C300" s="7"/>
      <c r="D300" s="7"/>
      <c r="E300" s="8"/>
      <c r="F300" s="8"/>
      <c r="G300" s="8"/>
      <c r="H300" s="6"/>
    </row>
    <row r="301" spans="1:8" ht="36.6" customHeight="1">
      <c r="A301" s="89" t="s">
        <v>22</v>
      </c>
      <c r="B301" s="89"/>
      <c r="C301" s="89"/>
      <c r="D301" s="89"/>
      <c r="E301" s="89"/>
      <c r="F301" s="89"/>
      <c r="G301" s="89"/>
      <c r="H301" s="8"/>
    </row>
    <row r="302" spans="1:8">
      <c r="A302" s="7" t="s">
        <v>6</v>
      </c>
      <c r="B302" s="2"/>
      <c r="C302" s="2"/>
      <c r="D302" s="2"/>
      <c r="E302" s="3"/>
      <c r="F302" s="3"/>
      <c r="G302" s="3"/>
      <c r="H302" s="6"/>
    </row>
    <row r="303" spans="1:8">
      <c r="A303" s="6" t="s">
        <v>7</v>
      </c>
      <c r="G303" s="3"/>
      <c r="H303" s="3"/>
    </row>
    <row r="304" spans="1:8">
      <c r="A304" s="6" t="s">
        <v>8</v>
      </c>
      <c r="G304" s="3"/>
      <c r="H304" s="3"/>
    </row>
    <row r="305" spans="1:8">
      <c r="A305" s="6" t="s">
        <v>34</v>
      </c>
      <c r="H305" s="3"/>
    </row>
    <row r="306" spans="1:8">
      <c r="A306" s="7" t="s">
        <v>9</v>
      </c>
      <c r="B306" s="7"/>
      <c r="C306" s="7"/>
      <c r="D306" s="7"/>
      <c r="E306" s="8"/>
      <c r="F306" s="8"/>
      <c r="G306" s="8"/>
      <c r="H306" s="6"/>
    </row>
    <row r="307" spans="1:8" ht="168.6" customHeight="1">
      <c r="A307" s="90" t="s">
        <v>89</v>
      </c>
      <c r="B307" s="91"/>
      <c r="C307" s="91"/>
      <c r="D307" s="91"/>
      <c r="E307" s="91"/>
      <c r="F307" s="91"/>
      <c r="G307" s="91"/>
      <c r="H307" s="6"/>
    </row>
    <row r="308" spans="1:8" ht="58.8" customHeight="1">
      <c r="A308" s="78" t="s">
        <v>77</v>
      </c>
      <c r="B308" s="78"/>
      <c r="C308" s="78"/>
      <c r="D308" s="78"/>
      <c r="E308" s="78"/>
      <c r="F308" s="78"/>
      <c r="G308" s="78"/>
      <c r="H308" s="6"/>
    </row>
    <row r="309" spans="1:8" ht="43.8" customHeight="1">
      <c r="A309" s="78" t="s">
        <v>78</v>
      </c>
      <c r="B309" s="78"/>
      <c r="C309" s="78"/>
      <c r="D309" s="78"/>
      <c r="E309" s="78"/>
      <c r="F309" s="78"/>
      <c r="G309" s="78"/>
      <c r="H309" s="6"/>
    </row>
    <row r="310" spans="1:8" ht="27" customHeight="1">
      <c r="A310" s="6" t="s">
        <v>79</v>
      </c>
      <c r="H310" s="6"/>
    </row>
    <row r="311" spans="1:8" ht="21.6" customHeight="1">
      <c r="A311" s="84" t="s">
        <v>25</v>
      </c>
      <c r="B311" s="84"/>
      <c r="C311" s="84"/>
      <c r="D311" s="84"/>
      <c r="E311" s="84"/>
      <c r="F311" s="84"/>
      <c r="G311" s="84"/>
      <c r="H311" s="6"/>
    </row>
    <row r="312" spans="1:8" ht="59.4" customHeight="1">
      <c r="A312" s="79" t="s">
        <v>19</v>
      </c>
      <c r="B312" s="79"/>
      <c r="C312" s="79"/>
      <c r="D312" s="79"/>
      <c r="E312" s="79"/>
      <c r="F312" s="79"/>
      <c r="G312" s="79"/>
      <c r="H312" s="6"/>
    </row>
    <row r="313" spans="1:8" ht="324" customHeight="1">
      <c r="A313" s="82" t="s">
        <v>199</v>
      </c>
      <c r="B313" s="82"/>
      <c r="C313" s="82"/>
      <c r="D313" s="82"/>
      <c r="E313" s="82"/>
      <c r="F313" s="82"/>
      <c r="G313" s="82"/>
      <c r="H313" s="6"/>
    </row>
    <row r="314" spans="1:8" ht="16.8" customHeight="1">
      <c r="A314" s="83" t="s">
        <v>21</v>
      </c>
      <c r="B314" s="83"/>
      <c r="C314" s="83"/>
      <c r="D314" s="83"/>
      <c r="E314" s="83"/>
      <c r="F314" s="83"/>
      <c r="G314" s="83"/>
      <c r="H314" s="6"/>
    </row>
    <row r="315" spans="1:8" ht="37.799999999999997" customHeight="1">
      <c r="A315" s="6" t="s">
        <v>24</v>
      </c>
      <c r="D315" s="2"/>
      <c r="E315" s="3"/>
      <c r="F315" s="3"/>
      <c r="G315" s="3"/>
      <c r="H315" s="6"/>
    </row>
    <row r="316" spans="1:8" ht="60" customHeight="1">
      <c r="E316" s="6"/>
      <c r="F316" s="75" t="s">
        <v>4</v>
      </c>
      <c r="G316" s="75"/>
      <c r="H316" s="3"/>
    </row>
    <row r="317" spans="1:8" ht="50.4" customHeight="1">
      <c r="A317" s="9"/>
      <c r="B317" s="2"/>
      <c r="C317" s="2"/>
      <c r="D317" s="2"/>
      <c r="E317" s="2"/>
      <c r="F317" s="80" t="s">
        <v>56</v>
      </c>
      <c r="G317" s="81"/>
      <c r="H317" s="6"/>
    </row>
    <row r="318" spans="1:8" ht="13.8" customHeight="1">
      <c r="A318" s="9"/>
      <c r="B318" s="2"/>
      <c r="C318" s="2"/>
      <c r="D318" s="2"/>
      <c r="E318" s="2"/>
      <c r="F318" s="33"/>
      <c r="G318" s="18"/>
      <c r="H318" s="6"/>
    </row>
    <row r="319" spans="1:8">
      <c r="A319" s="9"/>
      <c r="B319" s="2"/>
      <c r="C319" s="2"/>
      <c r="D319" s="2"/>
      <c r="E319" s="2"/>
      <c r="F319" s="33"/>
      <c r="G319" s="18"/>
      <c r="H319" s="6"/>
    </row>
    <row r="320" spans="1:8" ht="33" customHeight="1">
      <c r="A320" s="76" t="s">
        <v>51</v>
      </c>
      <c r="B320" s="76"/>
      <c r="C320" s="76"/>
      <c r="D320" s="76"/>
      <c r="E320" s="76"/>
      <c r="F320" s="76"/>
      <c r="G320" s="76"/>
      <c r="H320" s="6"/>
    </row>
    <row r="321" spans="1:1" ht="13.8" customHeight="1">
      <c r="A321" s="6" t="s">
        <v>60</v>
      </c>
    </row>
    <row r="322" spans="1:1">
      <c r="A322" s="6" t="s">
        <v>82</v>
      </c>
    </row>
    <row r="323" spans="1:1">
      <c r="A323" s="6" t="s">
        <v>81</v>
      </c>
    </row>
    <row r="324" spans="1:1">
      <c r="A324" s="6" t="s">
        <v>81</v>
      </c>
    </row>
  </sheetData>
  <sheetProtection sheet="1" selectLockedCells="1"/>
  <mergeCells count="304">
    <mergeCell ref="B263:C263"/>
    <mergeCell ref="B266:C266"/>
    <mergeCell ref="A267:F267"/>
    <mergeCell ref="B269:C269"/>
    <mergeCell ref="A272:A273"/>
    <mergeCell ref="B273:C273"/>
    <mergeCell ref="A274:F274"/>
    <mergeCell ref="B161:C161"/>
    <mergeCell ref="A251:A253"/>
    <mergeCell ref="A255:A261"/>
    <mergeCell ref="B258:C258"/>
    <mergeCell ref="B261:C261"/>
    <mergeCell ref="A268:A270"/>
    <mergeCell ref="B270:C270"/>
    <mergeCell ref="B246:C246"/>
    <mergeCell ref="B252:C252"/>
    <mergeCell ref="B256:C256"/>
    <mergeCell ref="B257:C257"/>
    <mergeCell ref="B260:C260"/>
    <mergeCell ref="B259:C259"/>
    <mergeCell ref="A263:A264"/>
    <mergeCell ref="B224:C224"/>
    <mergeCell ref="B225:C225"/>
    <mergeCell ref="B226:C226"/>
    <mergeCell ref="B245:C245"/>
    <mergeCell ref="B178:C178"/>
    <mergeCell ref="B184:C184"/>
    <mergeCell ref="B189:C189"/>
    <mergeCell ref="B188:C188"/>
    <mergeCell ref="B183:C183"/>
    <mergeCell ref="B179:E179"/>
    <mergeCell ref="B200:C200"/>
    <mergeCell ref="B199:C199"/>
    <mergeCell ref="B180:E180"/>
    <mergeCell ref="B181:E181"/>
    <mergeCell ref="B182:C182"/>
    <mergeCell ref="B220:E220"/>
    <mergeCell ref="B221:E221"/>
    <mergeCell ref="B222:E222"/>
    <mergeCell ref="B223:C223"/>
    <mergeCell ref="B243:C243"/>
    <mergeCell ref="B238:E238"/>
    <mergeCell ref="B227:C227"/>
    <mergeCell ref="B33:C33"/>
    <mergeCell ref="B34:C34"/>
    <mergeCell ref="B35:C35"/>
    <mergeCell ref="B38:C38"/>
    <mergeCell ref="B39:C39"/>
    <mergeCell ref="B41:C41"/>
    <mergeCell ref="B83:E83"/>
    <mergeCell ref="B162:C162"/>
    <mergeCell ref="B244:C244"/>
    <mergeCell ref="B115:C115"/>
    <mergeCell ref="B116:C116"/>
    <mergeCell ref="A254:F254"/>
    <mergeCell ref="B93:C93"/>
    <mergeCell ref="B90:E90"/>
    <mergeCell ref="B154:C154"/>
    <mergeCell ref="F3:G4"/>
    <mergeCell ref="F7:G7"/>
    <mergeCell ref="F8:G8"/>
    <mergeCell ref="F9:G9"/>
    <mergeCell ref="B43:C43"/>
    <mergeCell ref="B44:C44"/>
    <mergeCell ref="B71:C71"/>
    <mergeCell ref="A250:F250"/>
    <mergeCell ref="B168:C168"/>
    <mergeCell ref="B148:C148"/>
    <mergeCell ref="B152:C152"/>
    <mergeCell ref="B153:C153"/>
    <mergeCell ref="B155:E155"/>
    <mergeCell ref="B157:C157"/>
    <mergeCell ref="B158:C158"/>
    <mergeCell ref="B163:C163"/>
    <mergeCell ref="B240:C240"/>
    <mergeCell ref="A21:D21"/>
    <mergeCell ref="A22:D22"/>
    <mergeCell ref="A29:H29"/>
    <mergeCell ref="A18:D18"/>
    <mergeCell ref="A27:G27"/>
    <mergeCell ref="A24:G24"/>
    <mergeCell ref="A26:G26"/>
    <mergeCell ref="A19:D19"/>
    <mergeCell ref="A20:D20"/>
    <mergeCell ref="A23:D23"/>
    <mergeCell ref="B248:C248"/>
    <mergeCell ref="B249:C249"/>
    <mergeCell ref="B56:E56"/>
    <mergeCell ref="B57:E57"/>
    <mergeCell ref="B37:C37"/>
    <mergeCell ref="B76:E76"/>
    <mergeCell ref="B31:C31"/>
    <mergeCell ref="B32:C32"/>
    <mergeCell ref="B36:C36"/>
    <mergeCell ref="B47:E47"/>
    <mergeCell ref="B48:E48"/>
    <mergeCell ref="B49:E49"/>
    <mergeCell ref="B50:E50"/>
    <mergeCell ref="B51:E51"/>
    <mergeCell ref="B52:E52"/>
    <mergeCell ref="B53:E53"/>
    <mergeCell ref="B54:E54"/>
    <mergeCell ref="A2:D2"/>
    <mergeCell ref="A3:D3"/>
    <mergeCell ref="A4:D4"/>
    <mergeCell ref="A5:D5"/>
    <mergeCell ref="D1:E1"/>
    <mergeCell ref="A15:D15"/>
    <mergeCell ref="A16:D16"/>
    <mergeCell ref="A17:D17"/>
    <mergeCell ref="A9:D9"/>
    <mergeCell ref="A6:D6"/>
    <mergeCell ref="A7:D7"/>
    <mergeCell ref="A10:D10"/>
    <mergeCell ref="A12:D13"/>
    <mergeCell ref="A8:D8"/>
    <mergeCell ref="A14:D14"/>
    <mergeCell ref="A284:G284"/>
    <mergeCell ref="A287:G287"/>
    <mergeCell ref="A285:G285"/>
    <mergeCell ref="B95:C95"/>
    <mergeCell ref="B96:C96"/>
    <mergeCell ref="B114:C114"/>
    <mergeCell ref="A286:G286"/>
    <mergeCell ref="B264:C264"/>
    <mergeCell ref="A265:F265"/>
    <mergeCell ref="A262:F262"/>
    <mergeCell ref="B251:C251"/>
    <mergeCell ref="B253:C253"/>
    <mergeCell ref="A282:G282"/>
    <mergeCell ref="A283:G283"/>
    <mergeCell ref="B278:G278"/>
    <mergeCell ref="A281:G281"/>
    <mergeCell ref="B255:C255"/>
    <mergeCell ref="B268:C268"/>
    <mergeCell ref="B272:C272"/>
    <mergeCell ref="B241:C241"/>
    <mergeCell ref="B242:C242"/>
    <mergeCell ref="B279:G279"/>
    <mergeCell ref="B217:E217"/>
    <mergeCell ref="B218:E218"/>
    <mergeCell ref="F316:G316"/>
    <mergeCell ref="A320:G320"/>
    <mergeCell ref="A288:G288"/>
    <mergeCell ref="A308:G308"/>
    <mergeCell ref="A309:G309"/>
    <mergeCell ref="A312:G312"/>
    <mergeCell ref="F317:G317"/>
    <mergeCell ref="A313:G313"/>
    <mergeCell ref="A314:G314"/>
    <mergeCell ref="A297:G297"/>
    <mergeCell ref="A296:G296"/>
    <mergeCell ref="A290:G290"/>
    <mergeCell ref="A291:G291"/>
    <mergeCell ref="A292:G292"/>
    <mergeCell ref="A289:G289"/>
    <mergeCell ref="A298:G299"/>
    <mergeCell ref="A301:G301"/>
    <mergeCell ref="A307:G307"/>
    <mergeCell ref="A311:G311"/>
    <mergeCell ref="A271:F271"/>
    <mergeCell ref="A242:A249"/>
    <mergeCell ref="B198:E198"/>
    <mergeCell ref="B207:C207"/>
    <mergeCell ref="B208:C208"/>
    <mergeCell ref="B209:C209"/>
    <mergeCell ref="B211:E211"/>
    <mergeCell ref="B212:E212"/>
    <mergeCell ref="B213:E213"/>
    <mergeCell ref="B214:E214"/>
    <mergeCell ref="B216:E216"/>
    <mergeCell ref="B228:E228"/>
    <mergeCell ref="B229:C229"/>
    <mergeCell ref="B230:C230"/>
    <mergeCell ref="B231:C231"/>
    <mergeCell ref="B232:C232"/>
    <mergeCell ref="B233:E233"/>
    <mergeCell ref="B234:E234"/>
    <mergeCell ref="B236:C236"/>
    <mergeCell ref="B206:C206"/>
    <mergeCell ref="B205:C205"/>
    <mergeCell ref="B210:C210"/>
    <mergeCell ref="B219:E219"/>
    <mergeCell ref="B247:C247"/>
    <mergeCell ref="B239:E239"/>
    <mergeCell ref="B237:E237"/>
    <mergeCell ref="B235:E235"/>
    <mergeCell ref="B164:C164"/>
    <mergeCell ref="B165:C165"/>
    <mergeCell ref="B156:E156"/>
    <mergeCell ref="B92:E92"/>
    <mergeCell ref="B215:E215"/>
    <mergeCell ref="B190:C190"/>
    <mergeCell ref="B204:C204"/>
    <mergeCell ref="B203:C203"/>
    <mergeCell ref="B101:E101"/>
    <mergeCell ref="B102:C102"/>
    <mergeCell ref="B103:D103"/>
    <mergeCell ref="B104:E104"/>
    <mergeCell ref="B106:C106"/>
    <mergeCell ref="B107:C107"/>
    <mergeCell ref="B201:C201"/>
    <mergeCell ref="B42:C42"/>
    <mergeCell ref="B45:E45"/>
    <mergeCell ref="B46:E46"/>
    <mergeCell ref="B58:E58"/>
    <mergeCell ref="B59:E59"/>
    <mergeCell ref="B60:E60"/>
    <mergeCell ref="B61:E61"/>
    <mergeCell ref="B62:E62"/>
    <mergeCell ref="B63:E63"/>
    <mergeCell ref="B55:E55"/>
    <mergeCell ref="B64:E64"/>
    <mergeCell ref="B65:E65"/>
    <mergeCell ref="B66:E66"/>
    <mergeCell ref="B67:E67"/>
    <mergeCell ref="B68:E68"/>
    <mergeCell ref="B69:E69"/>
    <mergeCell ref="B70:E70"/>
    <mergeCell ref="B72:E72"/>
    <mergeCell ref="B73:E73"/>
    <mergeCell ref="B74:E74"/>
    <mergeCell ref="B75:E75"/>
    <mergeCell ref="B81:E81"/>
    <mergeCell ref="B79:E79"/>
    <mergeCell ref="B80:E80"/>
    <mergeCell ref="B108:E108"/>
    <mergeCell ref="B109:C109"/>
    <mergeCell ref="B111:C111"/>
    <mergeCell ref="B112:C112"/>
    <mergeCell ref="B82:E82"/>
    <mergeCell ref="B86:E86"/>
    <mergeCell ref="B77:E77"/>
    <mergeCell ref="B78:C78"/>
    <mergeCell ref="B84:E84"/>
    <mergeCell ref="B117:C117"/>
    <mergeCell ref="B85:E85"/>
    <mergeCell ref="B87:E87"/>
    <mergeCell ref="B88:E88"/>
    <mergeCell ref="B89:E89"/>
    <mergeCell ref="B97:E97"/>
    <mergeCell ref="B98:C98"/>
    <mergeCell ref="B99:E99"/>
    <mergeCell ref="B100:C100"/>
    <mergeCell ref="B91:E91"/>
    <mergeCell ref="B94:E94"/>
    <mergeCell ref="B105:E105"/>
    <mergeCell ref="B132:C132"/>
    <mergeCell ref="B133:C133"/>
    <mergeCell ref="B134:C134"/>
    <mergeCell ref="B135:C135"/>
    <mergeCell ref="B136:C136"/>
    <mergeCell ref="B137:C137"/>
    <mergeCell ref="B138:C138"/>
    <mergeCell ref="B139:C139"/>
    <mergeCell ref="B118:C118"/>
    <mergeCell ref="B119:C119"/>
    <mergeCell ref="B120:E120"/>
    <mergeCell ref="B121:E121"/>
    <mergeCell ref="B123:E123"/>
    <mergeCell ref="B129:C129"/>
    <mergeCell ref="B130:C130"/>
    <mergeCell ref="B131:C131"/>
    <mergeCell ref="B122:E122"/>
    <mergeCell ref="B125:E125"/>
    <mergeCell ref="B126:E126"/>
    <mergeCell ref="B127:E127"/>
    <mergeCell ref="B128:E128"/>
    <mergeCell ref="B124:E124"/>
    <mergeCell ref="B169:C169"/>
    <mergeCell ref="B170:C170"/>
    <mergeCell ref="B171:C171"/>
    <mergeCell ref="B172:C172"/>
    <mergeCell ref="B173:C173"/>
    <mergeCell ref="B174:C174"/>
    <mergeCell ref="B175:E175"/>
    <mergeCell ref="B176:E176"/>
    <mergeCell ref="B140:C140"/>
    <mergeCell ref="B141:C141"/>
    <mergeCell ref="B142:E142"/>
    <mergeCell ref="B143:E143"/>
    <mergeCell ref="B144:C144"/>
    <mergeCell ref="B145:E145"/>
    <mergeCell ref="B146:E146"/>
    <mergeCell ref="B159:C159"/>
    <mergeCell ref="B160:C160"/>
    <mergeCell ref="B151:E151"/>
    <mergeCell ref="B149:E149"/>
    <mergeCell ref="B150:E150"/>
    <mergeCell ref="B147:E147"/>
    <mergeCell ref="B166:C166"/>
    <mergeCell ref="B167:C167"/>
    <mergeCell ref="B177:C177"/>
    <mergeCell ref="B191:C191"/>
    <mergeCell ref="B192:C192"/>
    <mergeCell ref="B193:C193"/>
    <mergeCell ref="B194:C194"/>
    <mergeCell ref="B195:C195"/>
    <mergeCell ref="B196:C196"/>
    <mergeCell ref="B197:C197"/>
    <mergeCell ref="B202:C202"/>
    <mergeCell ref="B185:C185"/>
    <mergeCell ref="B186:C186"/>
    <mergeCell ref="B187:C187"/>
  </mergeCells>
  <phoneticPr fontId="20" type="noConversion"/>
  <dataValidations count="2">
    <dataValidation operator="greaterThanOrEqual" allowBlank="1" showInputMessage="1" showErrorMessage="1" error="Oferowana cena jednostkowa jest niższa od ceny wywoławczej." sqref="E240:F241 J76:J77 E43 J92:J93 J82" xr:uid="{00000000-0002-0000-0000-000000000000}"/>
    <dataValidation type="decimal" operator="greaterThanOrEqual" allowBlank="1" showInputMessage="1" showErrorMessage="1" errorTitle="Zbyt mała cena" error="Chcesz wstawić cenę niższą od wywoławczej" sqref="F251:F253 F268:F270 F242:F249 F255:F261 F263:F264 F235 F237:G237 F222:F229 F116 G222:G236 G86:G219 F179:F219 F142:F177 F118:F140 F86:F114 G36:G82 F36:F77 F79:F82 F266 F272:F273" xr:uid="{00000000-0002-0000-0000-000001000000}">
      <formula1>E36</formula1>
    </dataValidation>
  </dataValidations>
  <printOptions horizontalCentered="1"/>
  <pageMargins left="0.15748031496062992" right="0.15748031496062992" top="0.43307086614173229" bottom="0.39370078740157483" header="0.15748031496062992" footer="0.15748031496062992"/>
  <pageSetup paperSize="9" scale="58" orientation="portrait" r:id="rId1"/>
  <headerFooter>
    <oddFooter>&amp;C&amp;P z &amp;N</oddFooter>
  </headerFooter>
  <rowBreaks count="1" manualBreakCount="1">
    <brk id="295"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B103"/>
  <sheetViews>
    <sheetView topLeftCell="A72" zoomScaleNormal="100" workbookViewId="0">
      <selection activeCell="D45" sqref="D45"/>
    </sheetView>
  </sheetViews>
  <sheetFormatPr defaultRowHeight="13.8"/>
  <cols>
    <col min="1" max="1" width="2.8984375" style="18" bestFit="1" customWidth="1"/>
    <col min="2" max="2" width="87.09765625" style="2" customWidth="1"/>
    <col min="3" max="16384" width="8.796875" style="2"/>
  </cols>
  <sheetData>
    <row r="1" spans="1:2" ht="15.75" customHeight="1">
      <c r="B1" s="24" t="s">
        <v>91</v>
      </c>
    </row>
    <row r="2" spans="1:2" ht="15.75" customHeight="1">
      <c r="B2" s="24" t="s">
        <v>92</v>
      </c>
    </row>
    <row r="3" spans="1:2" ht="10.5" customHeight="1">
      <c r="B3" s="25"/>
    </row>
    <row r="4" spans="1:2" ht="38.25" customHeight="1">
      <c r="A4" s="30">
        <v>1</v>
      </c>
      <c r="B4" s="26" t="s">
        <v>61</v>
      </c>
    </row>
    <row r="5" spans="1:2" ht="31.2">
      <c r="A5" s="30">
        <v>2</v>
      </c>
      <c r="B5" s="26" t="s">
        <v>128</v>
      </c>
    </row>
    <row r="6" spans="1:2" ht="31.2">
      <c r="A6" s="30">
        <v>3</v>
      </c>
      <c r="B6" s="26" t="s">
        <v>38</v>
      </c>
    </row>
    <row r="7" spans="1:2" ht="78">
      <c r="A7" s="30">
        <v>4</v>
      </c>
      <c r="B7" s="26" t="s">
        <v>129</v>
      </c>
    </row>
    <row r="8" spans="1:2" ht="31.2">
      <c r="A8" s="30">
        <v>5</v>
      </c>
      <c r="B8" s="26" t="s">
        <v>157</v>
      </c>
    </row>
    <row r="9" spans="1:2" ht="46.8">
      <c r="A9" s="30">
        <v>6</v>
      </c>
      <c r="B9" s="26" t="s">
        <v>39</v>
      </c>
    </row>
    <row r="10" spans="1:2" ht="46.8">
      <c r="A10" s="30">
        <v>7</v>
      </c>
      <c r="B10" s="27" t="s">
        <v>62</v>
      </c>
    </row>
    <row r="11" spans="1:2" ht="31.2">
      <c r="A11" s="30">
        <v>8</v>
      </c>
      <c r="B11" s="28" t="s">
        <v>130</v>
      </c>
    </row>
    <row r="12" spans="1:2" ht="15.6">
      <c r="A12" s="30"/>
      <c r="B12" s="26" t="s">
        <v>93</v>
      </c>
    </row>
    <row r="13" spans="1:2" ht="15.6">
      <c r="A13" s="30"/>
      <c r="B13" s="26" t="s">
        <v>94</v>
      </c>
    </row>
    <row r="14" spans="1:2" ht="15.6">
      <c r="A14" s="30"/>
      <c r="B14" s="26" t="s">
        <v>95</v>
      </c>
    </row>
    <row r="15" spans="1:2" ht="15.6">
      <c r="A15" s="30"/>
      <c r="B15" s="26" t="s">
        <v>96</v>
      </c>
    </row>
    <row r="16" spans="1:2" ht="15.6">
      <c r="A16" s="30"/>
      <c r="B16" s="26" t="s">
        <v>97</v>
      </c>
    </row>
    <row r="17" spans="1:2" ht="31.2">
      <c r="A17" s="30"/>
      <c r="B17" s="26" t="s">
        <v>98</v>
      </c>
    </row>
    <row r="18" spans="1:2" ht="15.6">
      <c r="A18" s="30"/>
      <c r="B18" s="26" t="s">
        <v>99</v>
      </c>
    </row>
    <row r="19" spans="1:2" ht="31.2">
      <c r="A19" s="30">
        <v>9</v>
      </c>
      <c r="B19" s="26" t="s">
        <v>63</v>
      </c>
    </row>
    <row r="20" spans="1:2" ht="31.2">
      <c r="A20" s="30">
        <v>10</v>
      </c>
      <c r="B20" s="26" t="s">
        <v>131</v>
      </c>
    </row>
    <row r="21" spans="1:2" ht="72.599999999999994" customHeight="1">
      <c r="A21" s="30"/>
      <c r="B21" s="26" t="s">
        <v>162</v>
      </c>
    </row>
    <row r="22" spans="1:2" ht="31.2">
      <c r="A22" s="30"/>
      <c r="B22" s="26" t="s">
        <v>100</v>
      </c>
    </row>
    <row r="23" spans="1:2" ht="75" customHeight="1">
      <c r="A23" s="30"/>
      <c r="B23" s="26" t="s">
        <v>163</v>
      </c>
    </row>
    <row r="24" spans="1:2" ht="62.4">
      <c r="A24" s="30">
        <v>11</v>
      </c>
      <c r="B24" s="26" t="s">
        <v>40</v>
      </c>
    </row>
    <row r="25" spans="1:2" ht="93.6">
      <c r="A25" s="30">
        <v>12</v>
      </c>
      <c r="B25" s="26" t="s">
        <v>257</v>
      </c>
    </row>
    <row r="26" spans="1:2" ht="22.2" customHeight="1">
      <c r="A26" s="30"/>
      <c r="B26" s="29" t="s">
        <v>258</v>
      </c>
    </row>
    <row r="27" spans="1:2" ht="46.8">
      <c r="A27" s="30">
        <v>13</v>
      </c>
      <c r="B27" s="26" t="s">
        <v>132</v>
      </c>
    </row>
    <row r="28" spans="1:2" ht="15.6">
      <c r="A28" s="30">
        <v>14</v>
      </c>
      <c r="B28" s="26" t="s">
        <v>133</v>
      </c>
    </row>
    <row r="29" spans="1:2" ht="62.4">
      <c r="A29" s="30">
        <v>15</v>
      </c>
      <c r="B29" s="26" t="s">
        <v>134</v>
      </c>
    </row>
    <row r="30" spans="1:2" ht="62.4">
      <c r="A30" s="30">
        <v>16</v>
      </c>
      <c r="B30" s="26" t="s">
        <v>135</v>
      </c>
    </row>
    <row r="31" spans="1:2" ht="15.6">
      <c r="A31" s="30"/>
      <c r="B31" s="26" t="s">
        <v>101</v>
      </c>
    </row>
    <row r="32" spans="1:2" ht="46.8">
      <c r="A32" s="30"/>
      <c r="B32" s="26" t="s">
        <v>259</v>
      </c>
    </row>
    <row r="33" spans="1:2" ht="15.6">
      <c r="A33" s="30"/>
      <c r="B33" s="26" t="s">
        <v>102</v>
      </c>
    </row>
    <row r="34" spans="1:2" ht="15.6">
      <c r="A34" s="30"/>
      <c r="B34" s="26" t="s">
        <v>103</v>
      </c>
    </row>
    <row r="35" spans="1:2" ht="31.2">
      <c r="A35" s="30"/>
      <c r="B35" s="26" t="s">
        <v>104</v>
      </c>
    </row>
    <row r="36" spans="1:2" ht="15.6">
      <c r="A36" s="30"/>
      <c r="B36" s="26" t="s">
        <v>105</v>
      </c>
    </row>
    <row r="37" spans="1:2" ht="31.2">
      <c r="A37" s="30"/>
      <c r="B37" s="29" t="s">
        <v>106</v>
      </c>
    </row>
    <row r="38" spans="1:2" ht="93.6">
      <c r="A38" s="30">
        <v>17</v>
      </c>
      <c r="B38" s="26" t="s">
        <v>136</v>
      </c>
    </row>
    <row r="39" spans="1:2" ht="46.8">
      <c r="A39" s="30"/>
      <c r="B39" s="26" t="s">
        <v>107</v>
      </c>
    </row>
    <row r="40" spans="1:2" ht="31.2">
      <c r="A40" s="30"/>
      <c r="B40" s="26" t="s">
        <v>108</v>
      </c>
    </row>
    <row r="41" spans="1:2" ht="31.2">
      <c r="A41" s="30"/>
      <c r="B41" s="26" t="s">
        <v>109</v>
      </c>
    </row>
    <row r="42" spans="1:2" ht="31.2">
      <c r="A42" s="30"/>
      <c r="B42" s="26" t="s">
        <v>110</v>
      </c>
    </row>
    <row r="43" spans="1:2" ht="15.6">
      <c r="A43" s="30"/>
      <c r="B43" s="26" t="s">
        <v>111</v>
      </c>
    </row>
    <row r="44" spans="1:2" ht="46.8">
      <c r="A44" s="30"/>
      <c r="B44" s="26" t="s">
        <v>112</v>
      </c>
    </row>
    <row r="45" spans="1:2" ht="46.8">
      <c r="A45" s="30"/>
      <c r="B45" s="26" t="s">
        <v>260</v>
      </c>
    </row>
    <row r="46" spans="1:2" ht="46.8">
      <c r="A46" s="30"/>
      <c r="B46" s="26" t="s">
        <v>113</v>
      </c>
    </row>
    <row r="47" spans="1:2" ht="31.2">
      <c r="A47" s="30"/>
      <c r="B47" s="26" t="s">
        <v>114</v>
      </c>
    </row>
    <row r="48" spans="1:2" ht="62.4">
      <c r="A48" s="30">
        <v>18</v>
      </c>
      <c r="B48" s="26" t="s">
        <v>64</v>
      </c>
    </row>
    <row r="49" spans="1:2" ht="62.4">
      <c r="A49" s="30">
        <v>19</v>
      </c>
      <c r="B49" s="26" t="s">
        <v>137</v>
      </c>
    </row>
    <row r="50" spans="1:2" ht="15.6">
      <c r="A50" s="30">
        <v>20</v>
      </c>
      <c r="B50" s="26" t="s">
        <v>41</v>
      </c>
    </row>
    <row r="51" spans="1:2" ht="15.6">
      <c r="A51" s="30">
        <v>21</v>
      </c>
      <c r="B51" s="26" t="s">
        <v>138</v>
      </c>
    </row>
    <row r="52" spans="1:2" ht="46.8">
      <c r="A52" s="30"/>
      <c r="B52" s="26" t="s">
        <v>115</v>
      </c>
    </row>
    <row r="53" spans="1:2" ht="46.8">
      <c r="A53" s="30"/>
      <c r="B53" s="26" t="s">
        <v>116</v>
      </c>
    </row>
    <row r="54" spans="1:2" ht="54.6" customHeight="1">
      <c r="A54" s="30">
        <v>22</v>
      </c>
      <c r="B54" s="31" t="s">
        <v>164</v>
      </c>
    </row>
    <row r="55" spans="1:2" ht="15.6">
      <c r="A55" s="30">
        <v>23</v>
      </c>
      <c r="B55" s="26" t="s">
        <v>65</v>
      </c>
    </row>
    <row r="56" spans="1:2" ht="62.4">
      <c r="A56" s="30">
        <v>24</v>
      </c>
      <c r="B56" s="26" t="s">
        <v>139</v>
      </c>
    </row>
    <row r="57" spans="1:2" ht="31.2">
      <c r="A57" s="30">
        <v>25</v>
      </c>
      <c r="B57" s="26" t="s">
        <v>140</v>
      </c>
    </row>
    <row r="58" spans="1:2" ht="78">
      <c r="A58" s="30">
        <v>26</v>
      </c>
      <c r="B58" s="26" t="s">
        <v>141</v>
      </c>
    </row>
    <row r="59" spans="1:2" ht="46.8">
      <c r="A59" s="30">
        <v>27</v>
      </c>
      <c r="B59" s="26" t="s">
        <v>142</v>
      </c>
    </row>
    <row r="60" spans="1:2" ht="57" customHeight="1">
      <c r="A60" s="30">
        <v>28</v>
      </c>
      <c r="B60" s="26" t="s">
        <v>42</v>
      </c>
    </row>
    <row r="61" spans="1:2" ht="62.4">
      <c r="A61" s="30">
        <v>29</v>
      </c>
      <c r="B61" s="26" t="s">
        <v>66</v>
      </c>
    </row>
    <row r="62" spans="1:2" ht="46.8">
      <c r="A62" s="30">
        <v>30</v>
      </c>
      <c r="B62" s="26" t="s">
        <v>43</v>
      </c>
    </row>
    <row r="63" spans="1:2" ht="46.8">
      <c r="A63" s="30">
        <v>31</v>
      </c>
      <c r="B63" s="26" t="s">
        <v>67</v>
      </c>
    </row>
    <row r="64" spans="1:2" ht="31.2">
      <c r="A64" s="30">
        <v>32</v>
      </c>
      <c r="B64" s="26" t="s">
        <v>143</v>
      </c>
    </row>
    <row r="65" spans="1:2" ht="46.8">
      <c r="A65" s="30">
        <v>33</v>
      </c>
      <c r="B65" s="26" t="s">
        <v>44</v>
      </c>
    </row>
    <row r="66" spans="1:2" ht="78">
      <c r="A66" s="30">
        <v>34</v>
      </c>
      <c r="B66" s="26" t="s">
        <v>144</v>
      </c>
    </row>
    <row r="67" spans="1:2" ht="46.8">
      <c r="A67" s="30"/>
      <c r="B67" s="26" t="s">
        <v>117</v>
      </c>
    </row>
    <row r="68" spans="1:2" ht="31.2">
      <c r="A68" s="30">
        <v>35</v>
      </c>
      <c r="B68" s="26" t="s">
        <v>145</v>
      </c>
    </row>
    <row r="69" spans="1:2" ht="15.6">
      <c r="A69" s="30">
        <v>36</v>
      </c>
      <c r="B69" s="26" t="s">
        <v>146</v>
      </c>
    </row>
    <row r="70" spans="1:2" ht="78">
      <c r="A70" s="30"/>
      <c r="B70" s="26" t="s">
        <v>118</v>
      </c>
    </row>
    <row r="71" spans="1:2" ht="31.2">
      <c r="A71" s="30">
        <v>37</v>
      </c>
      <c r="B71" s="26" t="s">
        <v>147</v>
      </c>
    </row>
    <row r="72" spans="1:2" ht="62.4">
      <c r="A72" s="30"/>
      <c r="B72" s="26" t="s">
        <v>119</v>
      </c>
    </row>
    <row r="73" spans="1:2" ht="93.6">
      <c r="A73" s="30"/>
      <c r="B73" s="26" t="s">
        <v>120</v>
      </c>
    </row>
    <row r="74" spans="1:2" ht="15.6">
      <c r="A74" s="30"/>
      <c r="B74" s="27" t="s">
        <v>121</v>
      </c>
    </row>
    <row r="75" spans="1:2" ht="62.4">
      <c r="A75" s="30"/>
      <c r="B75" s="27" t="s">
        <v>122</v>
      </c>
    </row>
    <row r="76" spans="1:2" ht="31.2">
      <c r="A76" s="30"/>
      <c r="B76" s="26" t="s">
        <v>123</v>
      </c>
    </row>
    <row r="77" spans="1:2" ht="171.6">
      <c r="A77" s="30">
        <v>38</v>
      </c>
      <c r="B77" s="26" t="s">
        <v>158</v>
      </c>
    </row>
    <row r="78" spans="1:2" ht="62.4">
      <c r="A78" s="30">
        <v>39</v>
      </c>
      <c r="B78" s="26" t="s">
        <v>68</v>
      </c>
    </row>
    <row r="79" spans="1:2" ht="62.4">
      <c r="A79" s="30">
        <v>40</v>
      </c>
      <c r="B79" s="26" t="s">
        <v>148</v>
      </c>
    </row>
    <row r="80" spans="1:2" ht="15.6">
      <c r="A80" s="30">
        <v>41</v>
      </c>
      <c r="B80" s="26" t="s">
        <v>149</v>
      </c>
    </row>
    <row r="81" spans="1:2" ht="31.2">
      <c r="A81" s="30">
        <v>42</v>
      </c>
      <c r="B81" s="26" t="s">
        <v>45</v>
      </c>
    </row>
    <row r="82" spans="1:2" ht="31.2">
      <c r="A82" s="30">
        <v>43</v>
      </c>
      <c r="B82" s="26" t="s">
        <v>159</v>
      </c>
    </row>
    <row r="83" spans="1:2" ht="62.4">
      <c r="A83" s="30">
        <v>44</v>
      </c>
      <c r="B83" s="26" t="s">
        <v>150</v>
      </c>
    </row>
    <row r="84" spans="1:2" ht="62.4">
      <c r="A84" s="30">
        <v>45</v>
      </c>
      <c r="B84" s="26" t="s">
        <v>69</v>
      </c>
    </row>
    <row r="85" spans="1:2" ht="46.8">
      <c r="A85" s="30">
        <v>46</v>
      </c>
      <c r="B85" s="26" t="s">
        <v>151</v>
      </c>
    </row>
    <row r="86" spans="1:2" ht="78">
      <c r="A86" s="30">
        <v>47</v>
      </c>
      <c r="B86" s="26" t="s">
        <v>70</v>
      </c>
    </row>
    <row r="87" spans="1:2" ht="31.2">
      <c r="A87" s="30">
        <v>48</v>
      </c>
      <c r="B87" s="26" t="s">
        <v>46</v>
      </c>
    </row>
    <row r="88" spans="1:2" ht="31.2">
      <c r="A88" s="30">
        <v>49</v>
      </c>
      <c r="B88" s="26" t="s">
        <v>47</v>
      </c>
    </row>
    <row r="89" spans="1:2" ht="31.2">
      <c r="A89" s="30">
        <v>50</v>
      </c>
      <c r="B89" s="26" t="s">
        <v>152</v>
      </c>
    </row>
    <row r="90" spans="1:2" ht="31.2">
      <c r="A90" s="30">
        <v>51</v>
      </c>
      <c r="B90" s="26" t="s">
        <v>153</v>
      </c>
    </row>
    <row r="91" spans="1:2" ht="31.2">
      <c r="A91" s="30"/>
      <c r="B91" s="26" t="s">
        <v>124</v>
      </c>
    </row>
    <row r="92" spans="1:2" ht="31.2">
      <c r="A92" s="30"/>
      <c r="B92" s="26" t="s">
        <v>125</v>
      </c>
    </row>
    <row r="93" spans="1:2" ht="46.8">
      <c r="A93" s="30"/>
      <c r="B93" s="26" t="s">
        <v>126</v>
      </c>
    </row>
    <row r="94" spans="1:2" ht="78">
      <c r="A94" s="30"/>
      <c r="B94" s="26" t="s">
        <v>127</v>
      </c>
    </row>
    <row r="95" spans="1:2" ht="62.4">
      <c r="A95" s="30">
        <v>52</v>
      </c>
      <c r="B95" s="26" t="s">
        <v>154</v>
      </c>
    </row>
    <row r="96" spans="1:2" ht="31.2">
      <c r="A96" s="30">
        <v>53</v>
      </c>
      <c r="B96" s="26" t="s">
        <v>155</v>
      </c>
    </row>
    <row r="97" spans="1:2" ht="62.4">
      <c r="A97" s="30">
        <v>54</v>
      </c>
      <c r="B97" s="26" t="s">
        <v>156</v>
      </c>
    </row>
    <row r="98" spans="1:2" ht="62.4">
      <c r="A98" s="30">
        <v>55</v>
      </c>
      <c r="B98" s="27" t="s">
        <v>48</v>
      </c>
    </row>
    <row r="99" spans="1:2" ht="46.8">
      <c r="A99" s="30">
        <v>56</v>
      </c>
      <c r="B99" s="26" t="s">
        <v>160</v>
      </c>
    </row>
    <row r="100" spans="1:2" ht="93.6">
      <c r="A100" s="30">
        <v>57</v>
      </c>
      <c r="B100" s="26" t="s">
        <v>161</v>
      </c>
    </row>
    <row r="101" spans="1:2" ht="15.6">
      <c r="A101" s="30">
        <v>58</v>
      </c>
      <c r="B101" s="26" t="s">
        <v>49</v>
      </c>
    </row>
    <row r="102" spans="1:2" ht="15.6">
      <c r="B102" s="17"/>
    </row>
    <row r="103" spans="1:2" ht="15.6">
      <c r="B103" s="17"/>
    </row>
  </sheetData>
  <hyperlinks>
    <hyperlink ref="B10" r:id="rId1" display="http://www.amw.com.pl/" xr:uid="{00000000-0004-0000-0100-000000000000}"/>
    <hyperlink ref="B98" r:id="rId2" display="http://www.amw.com.pl/" xr:uid="{00000000-0004-0000-0100-000001000000}"/>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1</vt:i4>
      </vt:variant>
    </vt:vector>
  </HeadingPairs>
  <TitlesOfParts>
    <vt:vector size="3" baseType="lpstr">
      <vt:lpstr>Formularz ofertowy - przetarg </vt:lpstr>
      <vt:lpstr>OWS</vt:lpstr>
      <vt:lpstr>'Formularz ofertowy - przetarg '!Obszar_wydruku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aherbec</dc:creator>
  <cp:lastModifiedBy>Wenska Anna</cp:lastModifiedBy>
  <cp:lastPrinted>2026-05-29T12:34:25Z</cp:lastPrinted>
  <dcterms:created xsi:type="dcterms:W3CDTF">2012-08-13T14:00:07Z</dcterms:created>
  <dcterms:modified xsi:type="dcterms:W3CDTF">2026-05-29T12:34:33Z</dcterms:modified>
</cp:coreProperties>
</file>